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moen\Documents\Lab\Publications\pThrOTS\Data\Figure 1 - MS\"/>
    </mc:Choice>
  </mc:AlternateContent>
  <xr:revisionPtr revIDLastSave="0" documentId="13_ncr:1_{E84A4C6F-09A5-4010-99BD-B06083388DEF}" xr6:coauthVersionLast="46" xr6:coauthVersionMax="46" xr10:uidLastSave="{00000000-0000-0000-0000-000000000000}"/>
  <bookViews>
    <workbookView xWindow="-98" yWindow="-98" windowWidth="22695" windowHeight="14746" activeTab="2" xr2:uid="{9560194B-1F0F-436E-89AA-130E47F0FB27}"/>
  </bookViews>
  <sheets>
    <sheet name="Sheet1" sheetId="1" r:id="rId1"/>
    <sheet name="Sheet2" sheetId="2" r:id="rId2"/>
    <sheet name="Averages" sheetId="3" r:id="rId3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8" i="3" l="1"/>
  <c r="M8" i="3" s="1"/>
  <c r="L9" i="3"/>
  <c r="M9" i="3" s="1"/>
  <c r="L3" i="3"/>
  <c r="M3" i="3" s="1"/>
  <c r="L5" i="3"/>
  <c r="M5" i="3" s="1"/>
  <c r="L10" i="3"/>
  <c r="M10" i="3" s="1"/>
  <c r="L11" i="3"/>
  <c r="M11" i="3" s="1"/>
  <c r="L12" i="3"/>
  <c r="M12" i="3" s="1"/>
  <c r="L13" i="3"/>
  <c r="M13" i="3" s="1"/>
  <c r="L4" i="3"/>
  <c r="M4" i="3" s="1"/>
  <c r="L6" i="3"/>
  <c r="M6" i="3" s="1"/>
  <c r="L7" i="3"/>
  <c r="M7" i="3" s="1"/>
  <c r="L2" i="3"/>
  <c r="M2" i="3" s="1"/>
  <c r="I61" i="2"/>
  <c r="H61" i="2"/>
  <c r="G61" i="2"/>
  <c r="F61" i="2"/>
  <c r="E61" i="2"/>
  <c r="D61" i="2"/>
  <c r="C61" i="2"/>
  <c r="B61" i="2"/>
  <c r="I56" i="2"/>
  <c r="H56" i="2"/>
  <c r="G56" i="2"/>
  <c r="F56" i="2"/>
  <c r="E56" i="2"/>
  <c r="D56" i="2"/>
  <c r="C56" i="2"/>
  <c r="B56" i="2"/>
  <c r="I51" i="2"/>
  <c r="H51" i="2"/>
  <c r="G51" i="2"/>
  <c r="F51" i="2"/>
  <c r="E51" i="2"/>
  <c r="D51" i="2"/>
  <c r="C51" i="2"/>
  <c r="B51" i="2"/>
  <c r="I46" i="2"/>
  <c r="H46" i="2"/>
  <c r="G46" i="2"/>
  <c r="F46" i="2"/>
  <c r="E46" i="2"/>
  <c r="D46" i="2"/>
  <c r="C46" i="2"/>
  <c r="B46" i="2"/>
  <c r="I41" i="2"/>
  <c r="H41" i="2"/>
  <c r="G41" i="2"/>
  <c r="F41" i="2"/>
  <c r="E41" i="2"/>
  <c r="D41" i="2"/>
  <c r="C41" i="2"/>
  <c r="B41" i="2"/>
  <c r="I36" i="2"/>
  <c r="H36" i="2"/>
  <c r="G36" i="2"/>
  <c r="F36" i="2"/>
  <c r="E36" i="2"/>
  <c r="D36" i="2"/>
  <c r="C36" i="2"/>
  <c r="B36" i="2"/>
  <c r="I31" i="2"/>
  <c r="H31" i="2"/>
  <c r="G31" i="2"/>
  <c r="F31" i="2"/>
  <c r="E31" i="2"/>
  <c r="D31" i="2"/>
  <c r="C31" i="2"/>
  <c r="B31" i="2"/>
  <c r="I26" i="2"/>
  <c r="H26" i="2"/>
  <c r="G26" i="2"/>
  <c r="F26" i="2"/>
  <c r="E26" i="2"/>
  <c r="D26" i="2"/>
  <c r="C26" i="2"/>
  <c r="B26" i="2"/>
  <c r="I21" i="2"/>
  <c r="H21" i="2"/>
  <c r="G21" i="2"/>
  <c r="F21" i="2"/>
  <c r="E21" i="2"/>
  <c r="D21" i="2"/>
  <c r="C21" i="2"/>
  <c r="B21" i="2"/>
  <c r="I16" i="2"/>
  <c r="H16" i="2"/>
  <c r="G16" i="2"/>
  <c r="F16" i="2"/>
  <c r="E16" i="2"/>
  <c r="D16" i="2"/>
  <c r="C16" i="2"/>
  <c r="B16" i="2"/>
  <c r="I6" i="2"/>
  <c r="H6" i="2"/>
  <c r="G6" i="2"/>
  <c r="F6" i="2"/>
  <c r="E6" i="2"/>
  <c r="D6" i="2"/>
  <c r="C6" i="2"/>
  <c r="B6" i="2"/>
  <c r="C11" i="2"/>
  <c r="D11" i="2"/>
  <c r="E11" i="2"/>
  <c r="F11" i="2"/>
  <c r="G11" i="2"/>
  <c r="H11" i="2"/>
  <c r="I11" i="2"/>
  <c r="B11" i="2"/>
</calcChain>
</file>

<file path=xl/sharedStrings.xml><?xml version="1.0" encoding="utf-8"?>
<sst xmlns="http://schemas.openxmlformats.org/spreadsheetml/2006/main" count="186" uniqueCount="98">
  <si>
    <t>QX1_20_0635</t>
  </si>
  <si>
    <t>QX1_20_0637</t>
  </si>
  <si>
    <t>QX1_20_0641</t>
  </si>
  <si>
    <t>QX1_20_0643</t>
  </si>
  <si>
    <t>QX1_20_0647</t>
  </si>
  <si>
    <t>QX1_20_0651</t>
  </si>
  <si>
    <t>QX1_20_0722</t>
  </si>
  <si>
    <t>QX1_20_0724</t>
  </si>
  <si>
    <t>QX1_20_0726</t>
  </si>
  <si>
    <t>QX1_20_0728</t>
  </si>
  <si>
    <t>QX1_20_0730</t>
  </si>
  <si>
    <t>QX1_20_0756</t>
  </si>
  <si>
    <t>QX1_20_0758</t>
  </si>
  <si>
    <t>QX1_20_0760</t>
  </si>
  <si>
    <t>QX1_20_0762</t>
  </si>
  <si>
    <t>QX1_20_0764</t>
  </si>
  <si>
    <t>QX1_20_0766</t>
  </si>
  <si>
    <t>QX1_20_0768</t>
  </si>
  <si>
    <t>QX1_20_0770</t>
  </si>
  <si>
    <t>QX1_20_0772</t>
  </si>
  <si>
    <t>QX1_20_0776</t>
  </si>
  <si>
    <t>QX1_20_0778</t>
  </si>
  <si>
    <t>QX1_20_0798</t>
  </si>
  <si>
    <t>QX1_20_0800</t>
  </si>
  <si>
    <t>QX1_20_0802</t>
  </si>
  <si>
    <t>QX1_20_0804</t>
  </si>
  <si>
    <t>QX1_20_0806</t>
  </si>
  <si>
    <t>QX1_20_0808</t>
  </si>
  <si>
    <t>QX1_20_0810</t>
  </si>
  <si>
    <t>QX1_20_0812</t>
  </si>
  <si>
    <t>QX1_20_0814</t>
  </si>
  <si>
    <t>QX1_20_0816</t>
  </si>
  <si>
    <t>QX1_20_0820</t>
  </si>
  <si>
    <t>QX1_20_0822</t>
  </si>
  <si>
    <t>QX1_20_0824</t>
  </si>
  <si>
    <t>QX1_20_0826</t>
  </si>
  <si>
    <t>QX1_20_0828</t>
  </si>
  <si>
    <t>QX1_20_0830</t>
  </si>
  <si>
    <t>QX1_20_0832</t>
  </si>
  <si>
    <t>QX1_20_0834</t>
  </si>
  <si>
    <t>QX1_20_0836</t>
  </si>
  <si>
    <t>QX1_20_0838</t>
  </si>
  <si>
    <t>QX1_20_0840</t>
  </si>
  <si>
    <t>QX1_20_0845</t>
  </si>
  <si>
    <t>QX1_20_0914</t>
  </si>
  <si>
    <t>QX1_20_0930</t>
  </si>
  <si>
    <t>QX1_20_0978</t>
  </si>
  <si>
    <t>QX1_20_0980</t>
  </si>
  <si>
    <t>Gln</t>
  </si>
  <si>
    <t>Gly</t>
  </si>
  <si>
    <t>Trp</t>
  </si>
  <si>
    <t>Tyr</t>
  </si>
  <si>
    <t>pThr</t>
  </si>
  <si>
    <t>pSer</t>
  </si>
  <si>
    <t>Ser</t>
  </si>
  <si>
    <t>Thr</t>
  </si>
  <si>
    <t>2561-1</t>
  </si>
  <si>
    <t>2890-1</t>
  </si>
  <si>
    <t>2891-1</t>
  </si>
  <si>
    <t>2892-1</t>
  </si>
  <si>
    <t>2893-1</t>
  </si>
  <si>
    <t>2454-2</t>
  </si>
  <si>
    <t>2560-2</t>
  </si>
  <si>
    <t>2561-2</t>
  </si>
  <si>
    <t>2884-2</t>
  </si>
  <si>
    <t>2886-2</t>
  </si>
  <si>
    <t>2890-2</t>
  </si>
  <si>
    <t>2891-2</t>
  </si>
  <si>
    <t>2892-2</t>
  </si>
  <si>
    <t>2893-2</t>
  </si>
  <si>
    <t>3243-2</t>
  </si>
  <si>
    <t>3244-2</t>
  </si>
  <si>
    <t>3243-1</t>
  </si>
  <si>
    <t>3244-1</t>
  </si>
  <si>
    <t>2884-1</t>
  </si>
  <si>
    <t>2560-1</t>
  </si>
  <si>
    <t>2886-1</t>
  </si>
  <si>
    <t>2454-1</t>
  </si>
  <si>
    <t>3242-3</t>
  </si>
  <si>
    <t>3242-1</t>
  </si>
  <si>
    <t>3242-2</t>
  </si>
  <si>
    <t>Sample</t>
  </si>
  <si>
    <t>Q77</t>
  </si>
  <si>
    <t>R23</t>
  </si>
  <si>
    <t>R29</t>
  </si>
  <si>
    <t>S30</t>
  </si>
  <si>
    <t>S58</t>
  </si>
  <si>
    <t>T24</t>
  </si>
  <si>
    <t>T25</t>
  </si>
  <si>
    <t>T29</t>
  </si>
  <si>
    <t>T30</t>
  </si>
  <si>
    <t>S56</t>
  </si>
  <si>
    <t>S66</t>
  </si>
  <si>
    <t>S67</t>
  </si>
  <si>
    <t>Total</t>
  </si>
  <si>
    <t>%pThr</t>
  </si>
  <si>
    <t>OTS</t>
  </si>
  <si>
    <t>No OTS Strain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</si>
</sst>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1" fontId="0" fillId="0" borderId="0" xfId="0" applyNumberFormat="1"/>
    <xf numFmtId="10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F79201-8118-4403-A0BB-C66286923DF2}">
  <dimension ref="A1:J49"/>
  <sheetViews>
    <sheetView workbookViewId="0">
      <selection activeCell="B8" sqref="B8"/>
    </sheetView>
  </sheetViews>
  <sheetFormatPr defaultRowHeight="14.25" x14ac:dyDescent="0.45"/>
  <cols>
    <col min="1" max="1" width="11.9296875" bestFit="1" customWidth="1"/>
    <col min="2" max="2" width="11.9296875" customWidth="1"/>
  </cols>
  <sheetData>
    <row r="1" spans="1:10" x14ac:dyDescent="0.45">
      <c r="C1" t="s">
        <v>52</v>
      </c>
      <c r="D1" t="s">
        <v>55</v>
      </c>
      <c r="E1" t="s">
        <v>53</v>
      </c>
      <c r="F1" t="s">
        <v>54</v>
      </c>
      <c r="G1" t="s">
        <v>49</v>
      </c>
      <c r="H1" t="s">
        <v>48</v>
      </c>
      <c r="I1" t="s">
        <v>51</v>
      </c>
      <c r="J1" t="s">
        <v>50</v>
      </c>
    </row>
    <row r="2" spans="1:10" x14ac:dyDescent="0.45">
      <c r="A2" t="s">
        <v>0</v>
      </c>
      <c r="B2" t="s">
        <v>77</v>
      </c>
      <c r="C2">
        <v>4221333760</v>
      </c>
      <c r="D2">
        <v>186908048</v>
      </c>
      <c r="E2">
        <v>2668881152</v>
      </c>
      <c r="F2">
        <v>84536472</v>
      </c>
      <c r="G2">
        <v>678546112</v>
      </c>
      <c r="H2">
        <v>677141952</v>
      </c>
      <c r="I2">
        <v>58357476</v>
      </c>
      <c r="J2">
        <v>3303333.25</v>
      </c>
    </row>
    <row r="3" spans="1:10" x14ac:dyDescent="0.45">
      <c r="A3" t="s">
        <v>1</v>
      </c>
      <c r="B3" t="s">
        <v>74</v>
      </c>
      <c r="C3">
        <v>867422592</v>
      </c>
      <c r="D3">
        <v>16690324</v>
      </c>
      <c r="E3">
        <v>134368192</v>
      </c>
      <c r="F3">
        <v>340996.9375</v>
      </c>
      <c r="G3">
        <v>2970224</v>
      </c>
      <c r="H3">
        <v>29950868</v>
      </c>
      <c r="I3">
        <v>1644010.375</v>
      </c>
      <c r="J3">
        <v>8654325</v>
      </c>
    </row>
    <row r="4" spans="1:10" x14ac:dyDescent="0.45">
      <c r="A4" t="s">
        <v>2</v>
      </c>
      <c r="B4" t="s">
        <v>76</v>
      </c>
      <c r="C4">
        <v>1673866240</v>
      </c>
      <c r="D4">
        <v>78349304</v>
      </c>
      <c r="E4">
        <v>368828864</v>
      </c>
      <c r="F4">
        <v>2638324.5</v>
      </c>
      <c r="G4">
        <v>33898500</v>
      </c>
      <c r="H4">
        <v>197281312</v>
      </c>
      <c r="I4">
        <v>19219266</v>
      </c>
      <c r="J4">
        <v>16393197</v>
      </c>
    </row>
    <row r="5" spans="1:10" x14ac:dyDescent="0.45">
      <c r="A5" t="s">
        <v>3</v>
      </c>
      <c r="B5" t="s">
        <v>75</v>
      </c>
      <c r="C5">
        <v>25361704</v>
      </c>
      <c r="D5">
        <v>23360350</v>
      </c>
      <c r="E5">
        <v>90858880</v>
      </c>
      <c r="F5">
        <v>37124356</v>
      </c>
      <c r="G5">
        <v>3752595712</v>
      </c>
      <c r="H5">
        <v>1032746432</v>
      </c>
      <c r="I5">
        <v>527795584</v>
      </c>
      <c r="J5">
        <v>49586992</v>
      </c>
    </row>
    <row r="6" spans="1:10" x14ac:dyDescent="0.45">
      <c r="A6" t="s">
        <v>4</v>
      </c>
      <c r="B6" t="s">
        <v>72</v>
      </c>
      <c r="C6">
        <v>24510616</v>
      </c>
      <c r="D6">
        <v>22778710</v>
      </c>
      <c r="E6">
        <v>109372960</v>
      </c>
      <c r="F6">
        <v>41347768</v>
      </c>
      <c r="G6">
        <v>3150973184</v>
      </c>
      <c r="H6">
        <v>953178304</v>
      </c>
      <c r="I6">
        <v>460728224</v>
      </c>
      <c r="J6">
        <v>45449588</v>
      </c>
    </row>
    <row r="7" spans="1:10" x14ac:dyDescent="0.45">
      <c r="A7" t="s">
        <v>5</v>
      </c>
      <c r="B7" t="s">
        <v>73</v>
      </c>
      <c r="C7">
        <v>31136704</v>
      </c>
      <c r="D7">
        <v>62190224</v>
      </c>
      <c r="E7">
        <v>191523440</v>
      </c>
      <c r="F7">
        <v>64903496</v>
      </c>
      <c r="G7">
        <v>5922951680</v>
      </c>
      <c r="H7">
        <v>9728072704</v>
      </c>
      <c r="I7">
        <v>1228669184</v>
      </c>
      <c r="J7">
        <v>72906352</v>
      </c>
    </row>
    <row r="8" spans="1:10" x14ac:dyDescent="0.45">
      <c r="A8" t="s">
        <v>6</v>
      </c>
      <c r="B8" t="s">
        <v>56</v>
      </c>
      <c r="C8">
        <v>18412084</v>
      </c>
      <c r="D8">
        <v>4206593.5</v>
      </c>
      <c r="E8">
        <v>92772632</v>
      </c>
      <c r="F8">
        <v>10434074</v>
      </c>
      <c r="G8">
        <v>1426062336</v>
      </c>
      <c r="H8">
        <v>506220992</v>
      </c>
      <c r="I8">
        <v>288963744</v>
      </c>
      <c r="J8">
        <v>2926328</v>
      </c>
    </row>
    <row r="9" spans="1:10" x14ac:dyDescent="0.45">
      <c r="A9" t="s">
        <v>7</v>
      </c>
      <c r="B9" t="s">
        <v>57</v>
      </c>
      <c r="C9">
        <v>22725534</v>
      </c>
      <c r="D9">
        <v>21608036</v>
      </c>
      <c r="E9">
        <v>191830928</v>
      </c>
      <c r="F9">
        <v>23765482</v>
      </c>
      <c r="G9">
        <v>3969409792</v>
      </c>
      <c r="H9">
        <v>1055625728</v>
      </c>
      <c r="I9">
        <v>419123968</v>
      </c>
      <c r="J9">
        <v>47613096</v>
      </c>
    </row>
    <row r="10" spans="1:10" x14ac:dyDescent="0.45">
      <c r="A10" t="s">
        <v>8</v>
      </c>
      <c r="B10" t="s">
        <v>58</v>
      </c>
      <c r="C10">
        <v>15237066</v>
      </c>
      <c r="D10">
        <v>2678620</v>
      </c>
      <c r="E10">
        <v>172621792</v>
      </c>
      <c r="F10">
        <v>2284078</v>
      </c>
      <c r="G10">
        <v>750011968</v>
      </c>
      <c r="H10">
        <v>927157248</v>
      </c>
      <c r="I10">
        <v>443002336</v>
      </c>
      <c r="J10">
        <v>12013178</v>
      </c>
    </row>
    <row r="11" spans="1:10" x14ac:dyDescent="0.45">
      <c r="A11" t="s">
        <v>9</v>
      </c>
      <c r="B11" t="s">
        <v>59</v>
      </c>
      <c r="C11">
        <v>18524938</v>
      </c>
      <c r="D11">
        <v>15938912</v>
      </c>
      <c r="E11">
        <v>153258080</v>
      </c>
      <c r="F11">
        <v>29145038</v>
      </c>
      <c r="G11">
        <v>3323017984</v>
      </c>
      <c r="H11">
        <v>920922496</v>
      </c>
      <c r="I11">
        <v>285252640</v>
      </c>
      <c r="J11">
        <v>52512944</v>
      </c>
    </row>
    <row r="12" spans="1:10" x14ac:dyDescent="0.45">
      <c r="A12" t="s">
        <v>10</v>
      </c>
      <c r="B12" t="s">
        <v>60</v>
      </c>
      <c r="C12">
        <v>25326802</v>
      </c>
      <c r="D12">
        <v>19235414</v>
      </c>
      <c r="E12">
        <v>150554224</v>
      </c>
      <c r="F12">
        <v>22745742</v>
      </c>
      <c r="G12">
        <v>2216306944</v>
      </c>
      <c r="H12">
        <v>1104001280</v>
      </c>
      <c r="I12">
        <v>254654064</v>
      </c>
      <c r="J12">
        <v>68043416</v>
      </c>
    </row>
    <row r="13" spans="1:10" x14ac:dyDescent="0.45">
      <c r="A13" t="s">
        <v>11</v>
      </c>
      <c r="B13" t="s">
        <v>61</v>
      </c>
      <c r="C13">
        <v>2036054144</v>
      </c>
      <c r="D13">
        <v>133872872</v>
      </c>
      <c r="E13">
        <v>2023534336</v>
      </c>
      <c r="F13">
        <v>93930096</v>
      </c>
      <c r="G13">
        <v>1832454272</v>
      </c>
      <c r="H13">
        <v>535743360</v>
      </c>
      <c r="I13">
        <v>58252584</v>
      </c>
      <c r="J13">
        <v>6126830</v>
      </c>
    </row>
    <row r="14" spans="1:10" x14ac:dyDescent="0.45">
      <c r="A14" t="s">
        <v>12</v>
      </c>
      <c r="B14" t="s">
        <v>62</v>
      </c>
      <c r="C14">
        <v>22939284</v>
      </c>
      <c r="D14">
        <v>19972790</v>
      </c>
      <c r="E14">
        <v>43294748</v>
      </c>
      <c r="F14">
        <v>23962124</v>
      </c>
      <c r="G14">
        <v>1984340224</v>
      </c>
      <c r="H14">
        <v>451959936</v>
      </c>
      <c r="I14">
        <v>191988144</v>
      </c>
      <c r="J14">
        <v>21635336</v>
      </c>
    </row>
    <row r="15" spans="1:10" x14ac:dyDescent="0.45">
      <c r="A15" t="s">
        <v>13</v>
      </c>
      <c r="B15" t="s">
        <v>63</v>
      </c>
      <c r="C15">
        <v>153559760</v>
      </c>
      <c r="D15">
        <v>14783484</v>
      </c>
      <c r="E15">
        <v>49252980</v>
      </c>
      <c r="F15">
        <v>11885071</v>
      </c>
      <c r="G15">
        <v>1467023616</v>
      </c>
      <c r="H15">
        <v>362051200</v>
      </c>
      <c r="I15">
        <v>217973920</v>
      </c>
      <c r="J15">
        <v>9550176</v>
      </c>
    </row>
    <row r="16" spans="1:10" x14ac:dyDescent="0.45">
      <c r="A16" t="s">
        <v>14</v>
      </c>
      <c r="B16" t="s">
        <v>64</v>
      </c>
      <c r="C16">
        <v>3919369984</v>
      </c>
      <c r="D16">
        <v>197233184</v>
      </c>
      <c r="E16">
        <v>1205150080</v>
      </c>
      <c r="F16">
        <v>26490812</v>
      </c>
      <c r="G16">
        <v>150523152</v>
      </c>
      <c r="H16">
        <v>190517568</v>
      </c>
      <c r="I16">
        <v>45709208</v>
      </c>
      <c r="J16">
        <v>1072612.875</v>
      </c>
    </row>
    <row r="17" spans="1:10" x14ac:dyDescent="0.45">
      <c r="A17" t="s">
        <v>15</v>
      </c>
      <c r="B17" t="s">
        <v>65</v>
      </c>
      <c r="C17">
        <v>5713056256</v>
      </c>
      <c r="D17">
        <v>305477824</v>
      </c>
      <c r="E17">
        <v>1155969536</v>
      </c>
      <c r="F17">
        <v>17596710</v>
      </c>
      <c r="G17">
        <v>135392896</v>
      </c>
      <c r="H17">
        <v>341083424</v>
      </c>
      <c r="I17">
        <v>15061659</v>
      </c>
      <c r="J17">
        <v>596002.5625</v>
      </c>
    </row>
    <row r="18" spans="1:10" x14ac:dyDescent="0.45">
      <c r="A18" t="s">
        <v>16</v>
      </c>
      <c r="B18" t="s">
        <v>66</v>
      </c>
      <c r="C18">
        <v>146151776</v>
      </c>
      <c r="D18">
        <v>41863616</v>
      </c>
      <c r="E18">
        <v>58986848</v>
      </c>
      <c r="F18">
        <v>35384864</v>
      </c>
      <c r="G18">
        <v>5023202304</v>
      </c>
      <c r="H18">
        <v>2805709568</v>
      </c>
      <c r="I18">
        <v>443661184</v>
      </c>
      <c r="J18">
        <v>89710048</v>
      </c>
    </row>
    <row r="19" spans="1:10" x14ac:dyDescent="0.45">
      <c r="A19" t="s">
        <v>17</v>
      </c>
      <c r="B19" t="s">
        <v>67</v>
      </c>
      <c r="C19">
        <v>121422008</v>
      </c>
      <c r="D19">
        <v>57557736</v>
      </c>
      <c r="E19">
        <v>48643224</v>
      </c>
      <c r="F19">
        <v>43735208</v>
      </c>
      <c r="G19">
        <v>5455790080</v>
      </c>
      <c r="H19">
        <v>1325873792</v>
      </c>
      <c r="I19">
        <v>726693120</v>
      </c>
      <c r="J19">
        <v>77450408</v>
      </c>
    </row>
    <row r="20" spans="1:10" x14ac:dyDescent="0.45">
      <c r="A20" t="s">
        <v>18</v>
      </c>
      <c r="B20" t="s">
        <v>68</v>
      </c>
      <c r="C20">
        <v>148676400</v>
      </c>
      <c r="D20">
        <v>49720920</v>
      </c>
      <c r="E20">
        <v>54929084</v>
      </c>
      <c r="F20">
        <v>41010552</v>
      </c>
      <c r="G20">
        <v>6211901440</v>
      </c>
      <c r="H20">
        <v>1368122496</v>
      </c>
      <c r="I20">
        <v>578345472</v>
      </c>
      <c r="J20">
        <v>121239288</v>
      </c>
    </row>
    <row r="21" spans="1:10" x14ac:dyDescent="0.45">
      <c r="A21" t="s">
        <v>19</v>
      </c>
      <c r="B21" t="s">
        <v>69</v>
      </c>
      <c r="C21">
        <v>16043053</v>
      </c>
      <c r="D21">
        <v>18922130</v>
      </c>
      <c r="E21">
        <v>50936508</v>
      </c>
      <c r="F21">
        <v>25289362</v>
      </c>
      <c r="G21">
        <v>3841267200</v>
      </c>
      <c r="H21">
        <v>777185536</v>
      </c>
      <c r="I21">
        <v>474563584</v>
      </c>
      <c r="J21">
        <v>66513064</v>
      </c>
    </row>
    <row r="22" spans="1:10" x14ac:dyDescent="0.45">
      <c r="A22" t="s">
        <v>20</v>
      </c>
      <c r="B22" t="s">
        <v>70</v>
      </c>
      <c r="C22">
        <v>108420776</v>
      </c>
      <c r="D22">
        <v>10322446</v>
      </c>
      <c r="E22">
        <v>61645244</v>
      </c>
      <c r="F22">
        <v>22719152</v>
      </c>
      <c r="G22">
        <v>2320071424</v>
      </c>
      <c r="H22">
        <v>535136960</v>
      </c>
      <c r="I22">
        <v>254013088</v>
      </c>
      <c r="J22">
        <v>10932997</v>
      </c>
    </row>
    <row r="23" spans="1:10" x14ac:dyDescent="0.45">
      <c r="A23" t="s">
        <v>21</v>
      </c>
      <c r="B23" t="s">
        <v>71</v>
      </c>
      <c r="C23">
        <v>166746256</v>
      </c>
      <c r="D23">
        <v>4351906.5</v>
      </c>
      <c r="E23">
        <v>68826000</v>
      </c>
      <c r="F23">
        <v>6110438</v>
      </c>
      <c r="G23">
        <v>827529216</v>
      </c>
      <c r="H23">
        <v>252125392</v>
      </c>
      <c r="I23">
        <v>140857120</v>
      </c>
      <c r="J23">
        <v>13330757</v>
      </c>
    </row>
    <row r="24" spans="1:10" x14ac:dyDescent="0.45">
      <c r="A24" t="s">
        <v>22</v>
      </c>
      <c r="B24" t="s">
        <v>70</v>
      </c>
      <c r="C24">
        <v>89747584</v>
      </c>
      <c r="D24">
        <v>2913358</v>
      </c>
      <c r="E24">
        <v>51021800</v>
      </c>
      <c r="F24">
        <v>14903422</v>
      </c>
      <c r="G24">
        <v>1623420416</v>
      </c>
      <c r="H24">
        <v>402250048</v>
      </c>
      <c r="I24">
        <v>194564128</v>
      </c>
      <c r="J24">
        <v>6838360</v>
      </c>
    </row>
    <row r="25" spans="1:10" x14ac:dyDescent="0.45">
      <c r="A25" t="s">
        <v>23</v>
      </c>
      <c r="B25" t="s">
        <v>68</v>
      </c>
      <c r="C25">
        <v>122071936</v>
      </c>
      <c r="D25">
        <v>43404524</v>
      </c>
      <c r="E25">
        <v>38778276</v>
      </c>
      <c r="F25">
        <v>33705892</v>
      </c>
      <c r="G25">
        <v>5194183680</v>
      </c>
      <c r="H25">
        <v>928672320</v>
      </c>
      <c r="I25">
        <v>501734016</v>
      </c>
      <c r="J25">
        <v>92447560</v>
      </c>
    </row>
    <row r="26" spans="1:10" x14ac:dyDescent="0.45">
      <c r="A26" t="s">
        <v>24</v>
      </c>
      <c r="B26" t="s">
        <v>71</v>
      </c>
      <c r="C26">
        <v>129445752</v>
      </c>
      <c r="D26">
        <v>3939947.5</v>
      </c>
      <c r="E26">
        <v>58380760</v>
      </c>
      <c r="F26">
        <v>1255876.125</v>
      </c>
      <c r="G26">
        <v>660030656</v>
      </c>
      <c r="H26">
        <v>201871248</v>
      </c>
      <c r="I26">
        <v>105148600</v>
      </c>
      <c r="J26">
        <v>6140143.5</v>
      </c>
    </row>
    <row r="27" spans="1:10" x14ac:dyDescent="0.45">
      <c r="A27" t="s">
        <v>25</v>
      </c>
      <c r="B27" t="s">
        <v>72</v>
      </c>
      <c r="C27">
        <v>121019712</v>
      </c>
      <c r="D27">
        <v>12204073</v>
      </c>
      <c r="E27">
        <v>59820420</v>
      </c>
      <c r="F27">
        <v>23106196</v>
      </c>
      <c r="G27">
        <v>1624365568</v>
      </c>
      <c r="H27">
        <v>494598496</v>
      </c>
      <c r="I27">
        <v>256426144</v>
      </c>
      <c r="J27">
        <v>27903196</v>
      </c>
    </row>
    <row r="28" spans="1:10" x14ac:dyDescent="0.45">
      <c r="A28" t="s">
        <v>26</v>
      </c>
      <c r="B28" t="s">
        <v>62</v>
      </c>
      <c r="C28">
        <v>130974936</v>
      </c>
      <c r="D28">
        <v>12837474</v>
      </c>
      <c r="E28">
        <v>39602996</v>
      </c>
      <c r="F28">
        <v>22289060</v>
      </c>
      <c r="G28">
        <v>1726761600</v>
      </c>
      <c r="H28">
        <v>431572800</v>
      </c>
      <c r="I28">
        <v>184130528</v>
      </c>
      <c r="J28">
        <v>25612254</v>
      </c>
    </row>
    <row r="29" spans="1:10" x14ac:dyDescent="0.45">
      <c r="A29" t="s">
        <v>27</v>
      </c>
      <c r="B29" t="s">
        <v>73</v>
      </c>
      <c r="C29">
        <v>100021664</v>
      </c>
      <c r="D29">
        <v>19520774</v>
      </c>
      <c r="E29">
        <v>80550872</v>
      </c>
      <c r="F29">
        <v>28441450</v>
      </c>
      <c r="G29">
        <v>2895845376</v>
      </c>
      <c r="H29">
        <v>4186038784</v>
      </c>
      <c r="I29">
        <v>575254720</v>
      </c>
      <c r="J29">
        <v>41988688</v>
      </c>
    </row>
    <row r="30" spans="1:10" x14ac:dyDescent="0.45">
      <c r="A30" t="s">
        <v>28</v>
      </c>
      <c r="B30" t="s">
        <v>64</v>
      </c>
      <c r="C30">
        <v>140253808</v>
      </c>
      <c r="D30">
        <v>189218352</v>
      </c>
      <c r="E30">
        <v>1198418688</v>
      </c>
      <c r="F30">
        <v>21051412</v>
      </c>
      <c r="G30">
        <v>127577352</v>
      </c>
      <c r="H30">
        <v>178544304</v>
      </c>
      <c r="I30">
        <v>43063160</v>
      </c>
      <c r="J30">
        <v>15517340</v>
      </c>
    </row>
    <row r="31" spans="1:10" x14ac:dyDescent="0.45">
      <c r="A31" t="s">
        <v>29</v>
      </c>
      <c r="B31" t="s">
        <v>75</v>
      </c>
      <c r="C31">
        <v>141380784</v>
      </c>
      <c r="D31">
        <v>16389816</v>
      </c>
      <c r="E31">
        <v>57068188</v>
      </c>
      <c r="F31">
        <v>30219538</v>
      </c>
      <c r="G31">
        <v>2390512640</v>
      </c>
      <c r="H31">
        <v>806476928</v>
      </c>
      <c r="I31">
        <v>405709120</v>
      </c>
      <c r="J31">
        <v>16007206</v>
      </c>
    </row>
    <row r="32" spans="1:10" x14ac:dyDescent="0.45">
      <c r="A32" t="s">
        <v>30</v>
      </c>
      <c r="B32" t="s">
        <v>66</v>
      </c>
      <c r="C32">
        <v>133205272</v>
      </c>
      <c r="D32">
        <v>39779004</v>
      </c>
      <c r="E32">
        <v>58346976</v>
      </c>
      <c r="F32">
        <v>27446190</v>
      </c>
      <c r="G32">
        <v>4085191168</v>
      </c>
      <c r="H32">
        <v>2078187392</v>
      </c>
      <c r="I32">
        <v>430337344</v>
      </c>
      <c r="J32">
        <v>102910392</v>
      </c>
    </row>
    <row r="33" spans="1:10" x14ac:dyDescent="0.45">
      <c r="A33" t="s">
        <v>31</v>
      </c>
      <c r="B33" t="s">
        <v>74</v>
      </c>
      <c r="C33">
        <v>737217088</v>
      </c>
      <c r="D33">
        <v>11775224</v>
      </c>
      <c r="E33">
        <v>125048552</v>
      </c>
      <c r="F33">
        <v>494495.53125</v>
      </c>
      <c r="G33">
        <v>9312912</v>
      </c>
      <c r="H33">
        <v>26077590</v>
      </c>
      <c r="I33">
        <v>1867155.25</v>
      </c>
      <c r="J33">
        <v>10527321</v>
      </c>
    </row>
    <row r="34" spans="1:10" x14ac:dyDescent="0.45">
      <c r="A34" t="s">
        <v>32</v>
      </c>
      <c r="B34" t="s">
        <v>60</v>
      </c>
      <c r="C34">
        <v>19086952</v>
      </c>
      <c r="D34">
        <v>13539619</v>
      </c>
      <c r="E34">
        <v>73314848</v>
      </c>
      <c r="F34">
        <v>10247160</v>
      </c>
      <c r="G34">
        <v>1315528576</v>
      </c>
      <c r="H34">
        <v>565185536</v>
      </c>
      <c r="I34">
        <v>146848832</v>
      </c>
      <c r="J34">
        <v>6771363</v>
      </c>
    </row>
    <row r="35" spans="1:10" x14ac:dyDescent="0.45">
      <c r="A35" t="s">
        <v>33</v>
      </c>
      <c r="B35" t="s">
        <v>69</v>
      </c>
      <c r="C35">
        <v>11826431</v>
      </c>
      <c r="D35">
        <v>16082951</v>
      </c>
      <c r="E35">
        <v>41589284</v>
      </c>
      <c r="F35">
        <v>16984896</v>
      </c>
      <c r="G35">
        <v>2454357504</v>
      </c>
      <c r="H35">
        <v>624715136</v>
      </c>
      <c r="I35">
        <v>329040064</v>
      </c>
      <c r="J35">
        <v>14568731</v>
      </c>
    </row>
    <row r="36" spans="1:10" x14ac:dyDescent="0.45">
      <c r="A36" t="s">
        <v>34</v>
      </c>
      <c r="B36" t="s">
        <v>61</v>
      </c>
      <c r="C36">
        <v>2072232704</v>
      </c>
      <c r="D36">
        <v>92974528</v>
      </c>
      <c r="E36">
        <v>1977265792</v>
      </c>
      <c r="F36">
        <v>60199088</v>
      </c>
      <c r="G36">
        <v>1142225152</v>
      </c>
      <c r="H36">
        <v>387885088</v>
      </c>
      <c r="I36">
        <v>54730104</v>
      </c>
      <c r="J36">
        <v>5497483</v>
      </c>
    </row>
    <row r="37" spans="1:10" x14ac:dyDescent="0.45">
      <c r="A37" t="s">
        <v>35</v>
      </c>
      <c r="B37" t="s">
        <v>63</v>
      </c>
      <c r="C37">
        <v>114527736</v>
      </c>
      <c r="D37">
        <v>6336324.5</v>
      </c>
      <c r="E37">
        <v>39056352</v>
      </c>
      <c r="F37">
        <v>3725999</v>
      </c>
      <c r="G37">
        <v>1041257664</v>
      </c>
      <c r="H37">
        <v>294501920</v>
      </c>
      <c r="I37">
        <v>158992208</v>
      </c>
      <c r="J37">
        <v>13043424</v>
      </c>
    </row>
    <row r="38" spans="1:10" x14ac:dyDescent="0.45">
      <c r="A38" t="s">
        <v>36</v>
      </c>
      <c r="B38" t="s">
        <v>56</v>
      </c>
      <c r="C38">
        <v>23270852</v>
      </c>
      <c r="D38">
        <v>3375555</v>
      </c>
      <c r="E38">
        <v>73579008</v>
      </c>
      <c r="F38">
        <v>8407450</v>
      </c>
      <c r="G38">
        <v>1165249920</v>
      </c>
      <c r="H38">
        <v>385665632</v>
      </c>
      <c r="I38">
        <v>263217408</v>
      </c>
      <c r="J38">
        <v>9654451</v>
      </c>
    </row>
    <row r="39" spans="1:10" x14ac:dyDescent="0.45">
      <c r="A39" t="s">
        <v>37</v>
      </c>
      <c r="B39" t="s">
        <v>76</v>
      </c>
      <c r="C39">
        <v>1609587328</v>
      </c>
      <c r="D39">
        <v>45582164</v>
      </c>
      <c r="E39">
        <v>78417280</v>
      </c>
      <c r="F39">
        <v>1874863</v>
      </c>
      <c r="G39">
        <v>16469800</v>
      </c>
      <c r="H39">
        <v>145030752</v>
      </c>
      <c r="I39">
        <v>22837472</v>
      </c>
      <c r="J39">
        <v>2087945.5</v>
      </c>
    </row>
    <row r="40" spans="1:10" x14ac:dyDescent="0.45">
      <c r="A40" t="s">
        <v>38</v>
      </c>
      <c r="B40" t="s">
        <v>65</v>
      </c>
      <c r="C40">
        <v>6450630656</v>
      </c>
      <c r="D40">
        <v>337067392</v>
      </c>
      <c r="E40">
        <v>1306753408</v>
      </c>
      <c r="F40">
        <v>24017232</v>
      </c>
      <c r="G40">
        <v>150939200</v>
      </c>
      <c r="H40">
        <v>394249216</v>
      </c>
      <c r="I40">
        <v>76241824</v>
      </c>
      <c r="J40">
        <v>22689168</v>
      </c>
    </row>
    <row r="41" spans="1:10" x14ac:dyDescent="0.45">
      <c r="A41" t="s">
        <v>39</v>
      </c>
      <c r="B41" t="s">
        <v>77</v>
      </c>
      <c r="C41">
        <v>4939242496</v>
      </c>
      <c r="D41">
        <v>156782912</v>
      </c>
      <c r="E41">
        <v>3119028736</v>
      </c>
      <c r="F41">
        <v>84477464</v>
      </c>
      <c r="G41">
        <v>718673088</v>
      </c>
      <c r="H41">
        <v>680171456</v>
      </c>
      <c r="I41">
        <v>59032696</v>
      </c>
      <c r="J41">
        <v>4554827</v>
      </c>
    </row>
    <row r="42" spans="1:10" x14ac:dyDescent="0.45">
      <c r="A42" t="s">
        <v>40</v>
      </c>
      <c r="B42" t="s">
        <v>59</v>
      </c>
      <c r="C42">
        <v>46268168</v>
      </c>
      <c r="D42">
        <v>25778064</v>
      </c>
      <c r="E42">
        <v>888428.875</v>
      </c>
      <c r="F42">
        <v>21146076</v>
      </c>
      <c r="G42">
        <v>3558167808</v>
      </c>
      <c r="H42">
        <v>982304320</v>
      </c>
      <c r="I42">
        <v>348952544</v>
      </c>
      <c r="J42">
        <v>76649016</v>
      </c>
    </row>
    <row r="43" spans="1:10" x14ac:dyDescent="0.45">
      <c r="A43" t="s">
        <v>41</v>
      </c>
      <c r="B43" t="s">
        <v>67</v>
      </c>
      <c r="C43">
        <v>87927320</v>
      </c>
      <c r="D43">
        <v>30689010</v>
      </c>
      <c r="E43">
        <v>31245752</v>
      </c>
      <c r="F43">
        <v>18811128</v>
      </c>
      <c r="G43">
        <v>3049315840</v>
      </c>
      <c r="H43">
        <v>896723968</v>
      </c>
      <c r="I43">
        <v>399106112</v>
      </c>
      <c r="J43">
        <v>53064796</v>
      </c>
    </row>
    <row r="44" spans="1:10" x14ac:dyDescent="0.45">
      <c r="A44" t="s">
        <v>42</v>
      </c>
      <c r="B44" t="s">
        <v>58</v>
      </c>
      <c r="C44">
        <v>27913304</v>
      </c>
      <c r="D44">
        <v>6120141</v>
      </c>
      <c r="E44">
        <v>132342576</v>
      </c>
      <c r="F44">
        <v>733213.125</v>
      </c>
      <c r="G44">
        <v>645208576</v>
      </c>
      <c r="H44">
        <v>739812032</v>
      </c>
      <c r="I44">
        <v>443570720</v>
      </c>
      <c r="J44">
        <v>10595086</v>
      </c>
    </row>
    <row r="45" spans="1:10" x14ac:dyDescent="0.45">
      <c r="A45" t="s">
        <v>43</v>
      </c>
      <c r="B45" t="s">
        <v>57</v>
      </c>
      <c r="C45">
        <v>12604988</v>
      </c>
      <c r="D45">
        <v>23817944</v>
      </c>
      <c r="E45">
        <v>126138872</v>
      </c>
      <c r="F45">
        <v>18557638</v>
      </c>
      <c r="G45">
        <v>855678144</v>
      </c>
      <c r="H45">
        <v>1024028864</v>
      </c>
      <c r="I45">
        <v>452956608</v>
      </c>
      <c r="J45">
        <v>65957032</v>
      </c>
    </row>
    <row r="46" spans="1:10" x14ac:dyDescent="0.45">
      <c r="A46" t="s">
        <v>44</v>
      </c>
      <c r="B46" t="s">
        <v>78</v>
      </c>
      <c r="C46">
        <v>1321531264</v>
      </c>
      <c r="D46">
        <v>123433648</v>
      </c>
      <c r="E46">
        <v>842902080</v>
      </c>
      <c r="F46">
        <v>15800554</v>
      </c>
      <c r="G46">
        <v>420984256</v>
      </c>
      <c r="H46">
        <v>455040000</v>
      </c>
      <c r="I46">
        <v>123640.1328125</v>
      </c>
      <c r="J46">
        <v>1096585.875</v>
      </c>
    </row>
    <row r="47" spans="1:10" x14ac:dyDescent="0.45">
      <c r="A47" t="s">
        <v>45</v>
      </c>
      <c r="B47" t="s">
        <v>79</v>
      </c>
      <c r="C47">
        <v>721666432</v>
      </c>
      <c r="D47">
        <v>75962336</v>
      </c>
      <c r="E47">
        <v>574121408</v>
      </c>
      <c r="F47">
        <v>44198760</v>
      </c>
      <c r="G47">
        <v>299870496</v>
      </c>
      <c r="H47">
        <v>295714720</v>
      </c>
      <c r="I47">
        <v>54729716</v>
      </c>
      <c r="J47">
        <v>15065573</v>
      </c>
    </row>
    <row r="48" spans="1:10" x14ac:dyDescent="0.45">
      <c r="A48" t="s">
        <v>46</v>
      </c>
      <c r="B48" t="s">
        <v>79</v>
      </c>
      <c r="C48">
        <v>1131853824</v>
      </c>
      <c r="D48">
        <v>84965776</v>
      </c>
      <c r="E48">
        <v>888637824</v>
      </c>
      <c r="F48">
        <v>56367508</v>
      </c>
      <c r="G48">
        <v>381932000</v>
      </c>
      <c r="H48">
        <v>355001728</v>
      </c>
      <c r="I48">
        <v>44626988</v>
      </c>
      <c r="J48">
        <v>13822258</v>
      </c>
    </row>
    <row r="49" spans="1:10" x14ac:dyDescent="0.45">
      <c r="A49" t="s">
        <v>47</v>
      </c>
      <c r="B49" t="s">
        <v>80</v>
      </c>
      <c r="C49">
        <v>1406728832</v>
      </c>
      <c r="D49">
        <v>109709328</v>
      </c>
      <c r="E49">
        <v>835215872</v>
      </c>
      <c r="F49">
        <v>44441980</v>
      </c>
      <c r="G49">
        <v>323305024</v>
      </c>
      <c r="H49">
        <v>337136864</v>
      </c>
      <c r="I49">
        <v>53229720</v>
      </c>
      <c r="J49">
        <v>13187510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91A3CF-9E60-4B98-9017-C8386CD6372D}">
  <dimension ref="A1:I61"/>
  <sheetViews>
    <sheetView workbookViewId="0">
      <selection activeCell="A57" activeCellId="11" sqref="A2 A7 A12 A17 A22 A27 A32 A37 A42 A47 A52 A57"/>
    </sheetView>
  </sheetViews>
  <sheetFormatPr defaultRowHeight="14.25" x14ac:dyDescent="0.45"/>
  <sheetData>
    <row r="1" spans="1:9" x14ac:dyDescent="0.45">
      <c r="A1" t="s">
        <v>81</v>
      </c>
      <c r="B1" t="s">
        <v>52</v>
      </c>
      <c r="C1" t="s">
        <v>55</v>
      </c>
      <c r="D1" t="s">
        <v>53</v>
      </c>
      <c r="E1" t="s">
        <v>54</v>
      </c>
      <c r="F1" t="s">
        <v>49</v>
      </c>
      <c r="G1" t="s">
        <v>48</v>
      </c>
      <c r="H1" t="s">
        <v>51</v>
      </c>
      <c r="I1" t="s">
        <v>50</v>
      </c>
    </row>
    <row r="2" spans="1:9" x14ac:dyDescent="0.45">
      <c r="A2" t="s">
        <v>77</v>
      </c>
      <c r="B2">
        <v>4221333760</v>
      </c>
      <c r="C2">
        <v>186908048</v>
      </c>
      <c r="D2">
        <v>2668881152</v>
      </c>
      <c r="E2">
        <v>84536472</v>
      </c>
      <c r="F2">
        <v>678546112</v>
      </c>
      <c r="G2">
        <v>677141952</v>
      </c>
      <c r="H2">
        <v>58357476</v>
      </c>
      <c r="I2">
        <v>3303333.25</v>
      </c>
    </row>
    <row r="3" spans="1:9" x14ac:dyDescent="0.45">
      <c r="A3" t="s">
        <v>77</v>
      </c>
      <c r="B3">
        <v>4939242496</v>
      </c>
      <c r="C3">
        <v>156782912</v>
      </c>
      <c r="D3">
        <v>3119028736</v>
      </c>
      <c r="E3">
        <v>84477464</v>
      </c>
      <c r="F3">
        <v>718673088</v>
      </c>
      <c r="G3">
        <v>680171456</v>
      </c>
      <c r="H3">
        <v>59032696</v>
      </c>
      <c r="I3">
        <v>4554827</v>
      </c>
    </row>
    <row r="4" spans="1:9" x14ac:dyDescent="0.45">
      <c r="A4" t="s">
        <v>61</v>
      </c>
      <c r="B4">
        <v>2036054144</v>
      </c>
      <c r="C4">
        <v>133872872</v>
      </c>
      <c r="D4">
        <v>2023534336</v>
      </c>
      <c r="E4">
        <v>93930096</v>
      </c>
      <c r="F4">
        <v>1832454272</v>
      </c>
      <c r="G4">
        <v>535743360</v>
      </c>
      <c r="H4">
        <v>58252584</v>
      </c>
      <c r="I4">
        <v>6126830</v>
      </c>
    </row>
    <row r="5" spans="1:9" x14ac:dyDescent="0.45">
      <c r="A5" t="s">
        <v>61</v>
      </c>
      <c r="B5">
        <v>2072232704</v>
      </c>
      <c r="C5">
        <v>92974528</v>
      </c>
      <c r="D5">
        <v>1977265792</v>
      </c>
      <c r="E5">
        <v>60199088</v>
      </c>
      <c r="F5">
        <v>1142225152</v>
      </c>
      <c r="G5">
        <v>387885088</v>
      </c>
      <c r="H5">
        <v>54730104</v>
      </c>
      <c r="I5">
        <v>5497483</v>
      </c>
    </row>
    <row r="6" spans="1:9" x14ac:dyDescent="0.45">
      <c r="B6">
        <f>AVERAGE(B2:B5)</f>
        <v>3317215776</v>
      </c>
      <c r="C6">
        <f t="shared" ref="C6" si="0">AVERAGE(C2:C5)</f>
        <v>142634590</v>
      </c>
      <c r="D6">
        <f t="shared" ref="D6" si="1">AVERAGE(D2:D5)</f>
        <v>2447177504</v>
      </c>
      <c r="E6">
        <f t="shared" ref="E6" si="2">AVERAGE(E2:E5)</f>
        <v>80785780</v>
      </c>
      <c r="F6">
        <f t="shared" ref="F6" si="3">AVERAGE(F2:F5)</f>
        <v>1092974656</v>
      </c>
      <c r="G6">
        <f t="shared" ref="G6" si="4">AVERAGE(G2:G5)</f>
        <v>570235464</v>
      </c>
      <c r="H6">
        <f t="shared" ref="H6" si="5">AVERAGE(H2:H5)</f>
        <v>57593215</v>
      </c>
      <c r="I6">
        <f t="shared" ref="I6" si="6">AVERAGE(I2:I5)</f>
        <v>4870618.3125</v>
      </c>
    </row>
    <row r="7" spans="1:9" x14ac:dyDescent="0.45">
      <c r="A7" t="s">
        <v>75</v>
      </c>
      <c r="B7">
        <v>25361704</v>
      </c>
      <c r="C7">
        <v>23360350</v>
      </c>
      <c r="D7">
        <v>90858880</v>
      </c>
      <c r="E7">
        <v>37124356</v>
      </c>
      <c r="F7">
        <v>3752595712</v>
      </c>
      <c r="G7">
        <v>1032746432</v>
      </c>
      <c r="H7">
        <v>527795584</v>
      </c>
      <c r="I7">
        <v>49586992</v>
      </c>
    </row>
    <row r="8" spans="1:9" x14ac:dyDescent="0.45">
      <c r="A8" t="s">
        <v>75</v>
      </c>
      <c r="B8">
        <v>141380784</v>
      </c>
      <c r="C8">
        <v>16389816</v>
      </c>
      <c r="D8">
        <v>57068188</v>
      </c>
      <c r="E8">
        <v>30219538</v>
      </c>
      <c r="F8">
        <v>2390512640</v>
      </c>
      <c r="G8">
        <v>806476928</v>
      </c>
      <c r="H8">
        <v>405709120</v>
      </c>
      <c r="I8">
        <v>16007206</v>
      </c>
    </row>
    <row r="9" spans="1:9" x14ac:dyDescent="0.45">
      <c r="A9" t="s">
        <v>62</v>
      </c>
      <c r="B9">
        <v>22939284</v>
      </c>
      <c r="C9">
        <v>19972790</v>
      </c>
      <c r="D9">
        <v>43294748</v>
      </c>
      <c r="E9">
        <v>23962124</v>
      </c>
      <c r="F9">
        <v>1984340224</v>
      </c>
      <c r="G9">
        <v>451959936</v>
      </c>
      <c r="H9">
        <v>191988144</v>
      </c>
      <c r="I9">
        <v>21635336</v>
      </c>
    </row>
    <row r="10" spans="1:9" x14ac:dyDescent="0.45">
      <c r="A10" t="s">
        <v>62</v>
      </c>
      <c r="B10">
        <v>130974936</v>
      </c>
      <c r="C10">
        <v>12837474</v>
      </c>
      <c r="D10">
        <v>39602996</v>
      </c>
      <c r="E10">
        <v>22289060</v>
      </c>
      <c r="F10">
        <v>1726761600</v>
      </c>
      <c r="G10">
        <v>431572800</v>
      </c>
      <c r="H10">
        <v>184130528</v>
      </c>
      <c r="I10">
        <v>25612254</v>
      </c>
    </row>
    <row r="11" spans="1:9" x14ac:dyDescent="0.45">
      <c r="B11">
        <f>AVERAGE(B7:B10)</f>
        <v>80164177</v>
      </c>
      <c r="C11">
        <f t="shared" ref="C11:I11" si="7">AVERAGE(C7:C10)</f>
        <v>18140107.5</v>
      </c>
      <c r="D11">
        <f t="shared" si="7"/>
        <v>57706203</v>
      </c>
      <c r="E11">
        <f t="shared" si="7"/>
        <v>28398769.5</v>
      </c>
      <c r="F11">
        <f t="shared" si="7"/>
        <v>2463552544</v>
      </c>
      <c r="G11">
        <f t="shared" si="7"/>
        <v>680689024</v>
      </c>
      <c r="H11">
        <f t="shared" si="7"/>
        <v>327405844</v>
      </c>
      <c r="I11">
        <f t="shared" si="7"/>
        <v>28210447</v>
      </c>
    </row>
    <row r="12" spans="1:9" x14ac:dyDescent="0.45">
      <c r="A12" t="s">
        <v>56</v>
      </c>
      <c r="B12">
        <v>18412084</v>
      </c>
      <c r="C12">
        <v>4206593.5</v>
      </c>
      <c r="D12">
        <v>92772632</v>
      </c>
      <c r="E12">
        <v>10434074</v>
      </c>
      <c r="F12">
        <v>1426062336</v>
      </c>
      <c r="G12">
        <v>506220992</v>
      </c>
      <c r="H12">
        <v>288963744</v>
      </c>
      <c r="I12">
        <v>2926328</v>
      </c>
    </row>
    <row r="13" spans="1:9" x14ac:dyDescent="0.45">
      <c r="A13" t="s">
        <v>56</v>
      </c>
      <c r="B13">
        <v>23270852</v>
      </c>
      <c r="C13">
        <v>3375555</v>
      </c>
      <c r="D13">
        <v>73579008</v>
      </c>
      <c r="E13">
        <v>8407450</v>
      </c>
      <c r="F13">
        <v>1165249920</v>
      </c>
      <c r="G13">
        <v>385665632</v>
      </c>
      <c r="H13">
        <v>263217408</v>
      </c>
      <c r="I13">
        <v>9654451</v>
      </c>
    </row>
    <row r="14" spans="1:9" x14ac:dyDescent="0.45">
      <c r="A14" t="s">
        <v>63</v>
      </c>
      <c r="B14">
        <v>153559760</v>
      </c>
      <c r="C14">
        <v>14783484</v>
      </c>
      <c r="D14">
        <v>49252980</v>
      </c>
      <c r="E14">
        <v>11885071</v>
      </c>
      <c r="F14">
        <v>1467023616</v>
      </c>
      <c r="G14">
        <v>362051200</v>
      </c>
      <c r="H14">
        <v>217973920</v>
      </c>
      <c r="I14">
        <v>9550176</v>
      </c>
    </row>
    <row r="15" spans="1:9" x14ac:dyDescent="0.45">
      <c r="A15" t="s">
        <v>63</v>
      </c>
      <c r="B15">
        <v>114527736</v>
      </c>
      <c r="C15">
        <v>6336324.5</v>
      </c>
      <c r="D15">
        <v>39056352</v>
      </c>
      <c r="E15">
        <v>3725999</v>
      </c>
      <c r="F15">
        <v>1041257664</v>
      </c>
      <c r="G15">
        <v>294501920</v>
      </c>
      <c r="H15">
        <v>158992208</v>
      </c>
      <c r="I15">
        <v>13043424</v>
      </c>
    </row>
    <row r="16" spans="1:9" x14ac:dyDescent="0.45">
      <c r="B16">
        <f>AVERAGE(B12:B15)</f>
        <v>77442608</v>
      </c>
      <c r="C16">
        <f t="shared" ref="C16" si="8">AVERAGE(C12:C15)</f>
        <v>7175489.25</v>
      </c>
      <c r="D16">
        <f t="shared" ref="D16" si="9">AVERAGE(D12:D15)</f>
        <v>63665243</v>
      </c>
      <c r="E16">
        <f t="shared" ref="E16" si="10">AVERAGE(E12:E15)</f>
        <v>8613148.5</v>
      </c>
      <c r="F16">
        <f t="shared" ref="F16" si="11">AVERAGE(F12:F15)</f>
        <v>1274898384</v>
      </c>
      <c r="G16">
        <f t="shared" ref="G16" si="12">AVERAGE(G12:G15)</f>
        <v>387109936</v>
      </c>
      <c r="H16">
        <f t="shared" ref="H16" si="13">AVERAGE(H12:H15)</f>
        <v>232286820</v>
      </c>
      <c r="I16">
        <f t="shared" ref="I16" si="14">AVERAGE(I12:I15)</f>
        <v>8793594.75</v>
      </c>
    </row>
    <row r="17" spans="1:9" x14ac:dyDescent="0.45">
      <c r="A17" t="s">
        <v>74</v>
      </c>
      <c r="B17">
        <v>867422592</v>
      </c>
      <c r="C17">
        <v>16690324</v>
      </c>
      <c r="D17">
        <v>134368192</v>
      </c>
      <c r="E17">
        <v>340996.9375</v>
      </c>
      <c r="F17">
        <v>2970224</v>
      </c>
      <c r="G17">
        <v>29950868</v>
      </c>
      <c r="H17">
        <v>1644010.375</v>
      </c>
      <c r="I17">
        <v>8654325</v>
      </c>
    </row>
    <row r="18" spans="1:9" x14ac:dyDescent="0.45">
      <c r="A18" t="s">
        <v>74</v>
      </c>
      <c r="B18">
        <v>737217088</v>
      </c>
      <c r="C18">
        <v>11775224</v>
      </c>
      <c r="D18">
        <v>125048552</v>
      </c>
      <c r="E18">
        <v>494495.53125</v>
      </c>
      <c r="F18">
        <v>9312912</v>
      </c>
      <c r="G18">
        <v>26077590</v>
      </c>
      <c r="H18">
        <v>1867155.25</v>
      </c>
      <c r="I18">
        <v>10527321</v>
      </c>
    </row>
    <row r="19" spans="1:9" x14ac:dyDescent="0.45">
      <c r="A19" t="s">
        <v>64</v>
      </c>
      <c r="B19">
        <v>3919369984</v>
      </c>
      <c r="C19">
        <v>197233184</v>
      </c>
      <c r="D19">
        <v>1205150080</v>
      </c>
      <c r="E19">
        <v>26490812</v>
      </c>
      <c r="F19">
        <v>150523152</v>
      </c>
      <c r="G19">
        <v>190517568</v>
      </c>
      <c r="H19">
        <v>45709208</v>
      </c>
      <c r="I19">
        <v>1072612.875</v>
      </c>
    </row>
    <row r="20" spans="1:9" x14ac:dyDescent="0.45">
      <c r="A20" t="s">
        <v>64</v>
      </c>
      <c r="B20">
        <v>140253808</v>
      </c>
      <c r="C20">
        <v>189218352</v>
      </c>
      <c r="D20">
        <v>1198418688</v>
      </c>
      <c r="E20">
        <v>21051412</v>
      </c>
      <c r="F20">
        <v>127577352</v>
      </c>
      <c r="G20">
        <v>178544304</v>
      </c>
      <c r="H20">
        <v>43063160</v>
      </c>
      <c r="I20">
        <v>15517340</v>
      </c>
    </row>
    <row r="21" spans="1:9" x14ac:dyDescent="0.45">
      <c r="B21">
        <f>AVERAGE(B17:B20)</f>
        <v>1416065868</v>
      </c>
      <c r="C21">
        <f t="shared" ref="C21" si="15">AVERAGE(C17:C20)</f>
        <v>103729271</v>
      </c>
      <c r="D21">
        <f t="shared" ref="D21" si="16">AVERAGE(D17:D20)</f>
        <v>665746378</v>
      </c>
      <c r="E21">
        <f t="shared" ref="E21" si="17">AVERAGE(E17:E20)</f>
        <v>12094429.1171875</v>
      </c>
      <c r="F21">
        <f t="shared" ref="F21" si="18">AVERAGE(F17:F20)</f>
        <v>72595910</v>
      </c>
      <c r="G21">
        <f t="shared" ref="G21" si="19">AVERAGE(G17:G20)</f>
        <v>106272582.5</v>
      </c>
      <c r="H21">
        <f t="shared" ref="H21" si="20">AVERAGE(H17:H20)</f>
        <v>23070883.40625</v>
      </c>
      <c r="I21">
        <f t="shared" ref="I21" si="21">AVERAGE(I17:I20)</f>
        <v>8942899.71875</v>
      </c>
    </row>
    <row r="22" spans="1:9" x14ac:dyDescent="0.45">
      <c r="A22" t="s">
        <v>76</v>
      </c>
      <c r="B22">
        <v>1673866240</v>
      </c>
      <c r="C22">
        <v>78349304</v>
      </c>
      <c r="D22">
        <v>368828864</v>
      </c>
      <c r="E22">
        <v>2638324.5</v>
      </c>
      <c r="F22">
        <v>33898500</v>
      </c>
      <c r="G22">
        <v>197281312</v>
      </c>
      <c r="H22">
        <v>19219266</v>
      </c>
      <c r="I22">
        <v>16393197</v>
      </c>
    </row>
    <row r="23" spans="1:9" x14ac:dyDescent="0.45">
      <c r="A23" t="s">
        <v>76</v>
      </c>
      <c r="B23">
        <v>1609587328</v>
      </c>
      <c r="C23">
        <v>45582164</v>
      </c>
      <c r="D23">
        <v>78417280</v>
      </c>
      <c r="E23">
        <v>1874863</v>
      </c>
      <c r="F23">
        <v>16469800</v>
      </c>
      <c r="G23">
        <v>145030752</v>
      </c>
      <c r="H23">
        <v>22837472</v>
      </c>
      <c r="I23">
        <v>2087945.5</v>
      </c>
    </row>
    <row r="24" spans="1:9" x14ac:dyDescent="0.45">
      <c r="A24" t="s">
        <v>65</v>
      </c>
      <c r="B24">
        <v>5713056256</v>
      </c>
      <c r="C24">
        <v>305477824</v>
      </c>
      <c r="D24">
        <v>1155969536</v>
      </c>
      <c r="E24">
        <v>17596710</v>
      </c>
      <c r="F24">
        <v>135392896</v>
      </c>
      <c r="G24">
        <v>341083424</v>
      </c>
      <c r="H24">
        <v>15061659</v>
      </c>
      <c r="I24">
        <v>596002.5625</v>
      </c>
    </row>
    <row r="25" spans="1:9" x14ac:dyDescent="0.45">
      <c r="A25" t="s">
        <v>65</v>
      </c>
      <c r="B25">
        <v>6450630656</v>
      </c>
      <c r="C25">
        <v>337067392</v>
      </c>
      <c r="D25">
        <v>1306753408</v>
      </c>
      <c r="E25">
        <v>24017232</v>
      </c>
      <c r="F25">
        <v>150939200</v>
      </c>
      <c r="G25">
        <v>394249216</v>
      </c>
      <c r="H25">
        <v>76241824</v>
      </c>
      <c r="I25">
        <v>22689168</v>
      </c>
    </row>
    <row r="26" spans="1:9" x14ac:dyDescent="0.45">
      <c r="B26">
        <f>AVERAGE(B22:B25)</f>
        <v>3861785120</v>
      </c>
      <c r="C26">
        <f t="shared" ref="C26" si="22">AVERAGE(C22:C25)</f>
        <v>191619171</v>
      </c>
      <c r="D26">
        <f t="shared" ref="D26" si="23">AVERAGE(D22:D25)</f>
        <v>727492272</v>
      </c>
      <c r="E26">
        <f t="shared" ref="E26" si="24">AVERAGE(E22:E25)</f>
        <v>11531782.375</v>
      </c>
      <c r="F26">
        <f t="shared" ref="F26" si="25">AVERAGE(F22:F25)</f>
        <v>84175099</v>
      </c>
      <c r="G26">
        <f t="shared" ref="G26" si="26">AVERAGE(G22:G25)</f>
        <v>269411176</v>
      </c>
      <c r="H26">
        <f t="shared" ref="H26" si="27">AVERAGE(H22:H25)</f>
        <v>33340055.25</v>
      </c>
      <c r="I26">
        <f t="shared" ref="I26" si="28">AVERAGE(I22:I25)</f>
        <v>10441578.265625</v>
      </c>
    </row>
    <row r="27" spans="1:9" x14ac:dyDescent="0.45">
      <c r="A27" t="s">
        <v>57</v>
      </c>
      <c r="B27">
        <v>22725534</v>
      </c>
      <c r="C27">
        <v>21608036</v>
      </c>
      <c r="D27">
        <v>191830928</v>
      </c>
      <c r="E27">
        <v>23765482</v>
      </c>
      <c r="F27">
        <v>3969409792</v>
      </c>
      <c r="G27">
        <v>1055625728</v>
      </c>
      <c r="H27">
        <v>419123968</v>
      </c>
      <c r="I27">
        <v>47613096</v>
      </c>
    </row>
    <row r="28" spans="1:9" x14ac:dyDescent="0.45">
      <c r="A28" t="s">
        <v>57</v>
      </c>
      <c r="B28">
        <v>12604988</v>
      </c>
      <c r="C28">
        <v>23817944</v>
      </c>
      <c r="D28">
        <v>126138872</v>
      </c>
      <c r="E28">
        <v>18557638</v>
      </c>
      <c r="F28">
        <v>855678144</v>
      </c>
      <c r="G28">
        <v>1024028864</v>
      </c>
      <c r="H28">
        <v>452956608</v>
      </c>
      <c r="I28">
        <v>65957032</v>
      </c>
    </row>
    <row r="29" spans="1:9" x14ac:dyDescent="0.45">
      <c r="A29" t="s">
        <v>66</v>
      </c>
      <c r="B29">
        <v>146151776</v>
      </c>
      <c r="C29">
        <v>41863616</v>
      </c>
      <c r="D29">
        <v>58986848</v>
      </c>
      <c r="E29">
        <v>35384864</v>
      </c>
      <c r="F29">
        <v>5023202304</v>
      </c>
      <c r="G29">
        <v>2805709568</v>
      </c>
      <c r="H29">
        <v>443661184</v>
      </c>
      <c r="I29">
        <v>89710048</v>
      </c>
    </row>
    <row r="30" spans="1:9" x14ac:dyDescent="0.45">
      <c r="A30" t="s">
        <v>66</v>
      </c>
      <c r="B30">
        <v>133205272</v>
      </c>
      <c r="C30">
        <v>39779004</v>
      </c>
      <c r="D30">
        <v>58346976</v>
      </c>
      <c r="E30">
        <v>27446190</v>
      </c>
      <c r="F30">
        <v>4085191168</v>
      </c>
      <c r="G30">
        <v>2078187392</v>
      </c>
      <c r="H30">
        <v>430337344</v>
      </c>
      <c r="I30">
        <v>102910392</v>
      </c>
    </row>
    <row r="31" spans="1:9" x14ac:dyDescent="0.45">
      <c r="B31">
        <f>AVERAGE(B27:B30)</f>
        <v>78671892.5</v>
      </c>
      <c r="C31">
        <f t="shared" ref="C31" si="29">AVERAGE(C27:C30)</f>
        <v>31767150</v>
      </c>
      <c r="D31">
        <f t="shared" ref="D31" si="30">AVERAGE(D27:D30)</f>
        <v>108825906</v>
      </c>
      <c r="E31">
        <f t="shared" ref="E31" si="31">AVERAGE(E27:E30)</f>
        <v>26288543.5</v>
      </c>
      <c r="F31">
        <f t="shared" ref="F31" si="32">AVERAGE(F27:F30)</f>
        <v>3483370352</v>
      </c>
      <c r="G31">
        <f t="shared" ref="G31" si="33">AVERAGE(G27:G30)</f>
        <v>1740887888</v>
      </c>
      <c r="H31">
        <f t="shared" ref="H31" si="34">AVERAGE(H27:H30)</f>
        <v>436519776</v>
      </c>
      <c r="I31">
        <f t="shared" ref="I31" si="35">AVERAGE(I27:I30)</f>
        <v>76547642</v>
      </c>
    </row>
    <row r="32" spans="1:9" x14ac:dyDescent="0.45">
      <c r="A32" t="s">
        <v>58</v>
      </c>
      <c r="B32">
        <v>15237066</v>
      </c>
      <c r="C32">
        <v>2678620</v>
      </c>
      <c r="D32">
        <v>172621792</v>
      </c>
      <c r="E32">
        <v>2284078</v>
      </c>
      <c r="F32">
        <v>750011968</v>
      </c>
      <c r="G32">
        <v>927157248</v>
      </c>
      <c r="H32">
        <v>443002336</v>
      </c>
      <c r="I32">
        <v>12013178</v>
      </c>
    </row>
    <row r="33" spans="1:9" x14ac:dyDescent="0.45">
      <c r="A33" t="s">
        <v>58</v>
      </c>
      <c r="B33">
        <v>27913304</v>
      </c>
      <c r="C33">
        <v>6120141</v>
      </c>
      <c r="D33">
        <v>132342576</v>
      </c>
      <c r="E33">
        <v>733213.125</v>
      </c>
      <c r="F33">
        <v>645208576</v>
      </c>
      <c r="G33">
        <v>739812032</v>
      </c>
      <c r="H33">
        <v>443570720</v>
      </c>
      <c r="I33">
        <v>10595086</v>
      </c>
    </row>
    <row r="34" spans="1:9" x14ac:dyDescent="0.45">
      <c r="A34" t="s">
        <v>67</v>
      </c>
      <c r="B34">
        <v>121422008</v>
      </c>
      <c r="C34">
        <v>57557736</v>
      </c>
      <c r="D34">
        <v>48643224</v>
      </c>
      <c r="E34">
        <v>43735208</v>
      </c>
      <c r="F34">
        <v>5455790080</v>
      </c>
      <c r="G34">
        <v>1325873792</v>
      </c>
      <c r="H34">
        <v>726693120</v>
      </c>
      <c r="I34">
        <v>77450408</v>
      </c>
    </row>
    <row r="35" spans="1:9" x14ac:dyDescent="0.45">
      <c r="A35" t="s">
        <v>67</v>
      </c>
      <c r="B35">
        <v>87927320</v>
      </c>
      <c r="C35">
        <v>30689010</v>
      </c>
      <c r="D35">
        <v>31245752</v>
      </c>
      <c r="E35">
        <v>18811128</v>
      </c>
      <c r="F35">
        <v>3049315840</v>
      </c>
      <c r="G35">
        <v>896723968</v>
      </c>
      <c r="H35">
        <v>399106112</v>
      </c>
      <c r="I35">
        <v>53064796</v>
      </c>
    </row>
    <row r="36" spans="1:9" x14ac:dyDescent="0.45">
      <c r="B36">
        <f>AVERAGE(B32:B35)</f>
        <v>63124924.5</v>
      </c>
      <c r="C36">
        <f t="shared" ref="C36" si="36">AVERAGE(C32:C35)</f>
        <v>24261376.75</v>
      </c>
      <c r="D36">
        <f t="shared" ref="D36" si="37">AVERAGE(D32:D35)</f>
        <v>96213336</v>
      </c>
      <c r="E36">
        <f t="shared" ref="E36" si="38">AVERAGE(E32:E35)</f>
        <v>16390906.78125</v>
      </c>
      <c r="F36">
        <f t="shared" ref="F36" si="39">AVERAGE(F32:F35)</f>
        <v>2475081616</v>
      </c>
      <c r="G36">
        <f t="shared" ref="G36" si="40">AVERAGE(G32:G35)</f>
        <v>972391760</v>
      </c>
      <c r="H36">
        <f t="shared" ref="H36" si="41">AVERAGE(H32:H35)</f>
        <v>503093072</v>
      </c>
      <c r="I36">
        <f t="shared" ref="I36" si="42">AVERAGE(I32:I35)</f>
        <v>38280867</v>
      </c>
    </row>
    <row r="37" spans="1:9" x14ac:dyDescent="0.45">
      <c r="A37" t="s">
        <v>59</v>
      </c>
      <c r="B37">
        <v>18524938</v>
      </c>
      <c r="C37">
        <v>15938912</v>
      </c>
      <c r="D37">
        <v>153258080</v>
      </c>
      <c r="E37">
        <v>29145038</v>
      </c>
      <c r="F37">
        <v>3323017984</v>
      </c>
      <c r="G37">
        <v>920922496</v>
      </c>
      <c r="H37">
        <v>285252640</v>
      </c>
      <c r="I37">
        <v>52512944</v>
      </c>
    </row>
    <row r="38" spans="1:9" x14ac:dyDescent="0.45">
      <c r="A38" t="s">
        <v>59</v>
      </c>
      <c r="B38">
        <v>46268168</v>
      </c>
      <c r="C38">
        <v>25778064</v>
      </c>
      <c r="D38">
        <v>888428.875</v>
      </c>
      <c r="E38">
        <v>21146076</v>
      </c>
      <c r="F38">
        <v>3558167808</v>
      </c>
      <c r="G38">
        <v>982304320</v>
      </c>
      <c r="H38">
        <v>348952544</v>
      </c>
      <c r="I38">
        <v>76649016</v>
      </c>
    </row>
    <row r="39" spans="1:9" x14ac:dyDescent="0.45">
      <c r="A39" t="s">
        <v>68</v>
      </c>
      <c r="B39">
        <v>148676400</v>
      </c>
      <c r="C39">
        <v>49720920</v>
      </c>
      <c r="D39">
        <v>54929084</v>
      </c>
      <c r="E39">
        <v>41010552</v>
      </c>
      <c r="F39">
        <v>6211901440</v>
      </c>
      <c r="G39">
        <v>1368122496</v>
      </c>
      <c r="H39">
        <v>578345472</v>
      </c>
      <c r="I39">
        <v>121239288</v>
      </c>
    </row>
    <row r="40" spans="1:9" x14ac:dyDescent="0.45">
      <c r="A40" t="s">
        <v>68</v>
      </c>
      <c r="B40">
        <v>122071936</v>
      </c>
      <c r="C40">
        <v>43404524</v>
      </c>
      <c r="D40">
        <v>38778276</v>
      </c>
      <c r="E40">
        <v>33705892</v>
      </c>
      <c r="F40">
        <v>5194183680</v>
      </c>
      <c r="G40">
        <v>928672320</v>
      </c>
      <c r="H40">
        <v>501734016</v>
      </c>
      <c r="I40">
        <v>92447560</v>
      </c>
    </row>
    <row r="41" spans="1:9" x14ac:dyDescent="0.45">
      <c r="B41">
        <f>AVERAGE(B37:B40)</f>
        <v>83885360.5</v>
      </c>
      <c r="C41">
        <f t="shared" ref="C41" si="43">AVERAGE(C37:C40)</f>
        <v>33710605</v>
      </c>
      <c r="D41">
        <f t="shared" ref="D41" si="44">AVERAGE(D37:D40)</f>
        <v>61963467.21875</v>
      </c>
      <c r="E41">
        <f t="shared" ref="E41" si="45">AVERAGE(E37:E40)</f>
        <v>31251889.5</v>
      </c>
      <c r="F41">
        <f t="shared" ref="F41" si="46">AVERAGE(F37:F40)</f>
        <v>4571817728</v>
      </c>
      <c r="G41">
        <f t="shared" ref="G41" si="47">AVERAGE(G37:G40)</f>
        <v>1050005408</v>
      </c>
      <c r="H41">
        <f t="shared" ref="H41" si="48">AVERAGE(H37:H40)</f>
        <v>428571168</v>
      </c>
      <c r="I41">
        <f t="shared" ref="I41" si="49">AVERAGE(I37:I40)</f>
        <v>85712202</v>
      </c>
    </row>
    <row r="42" spans="1:9" x14ac:dyDescent="0.45">
      <c r="A42" t="s">
        <v>60</v>
      </c>
      <c r="B42">
        <v>25326802</v>
      </c>
      <c r="C42">
        <v>19235414</v>
      </c>
      <c r="D42">
        <v>150554224</v>
      </c>
      <c r="E42">
        <v>22745742</v>
      </c>
      <c r="F42">
        <v>2216306944</v>
      </c>
      <c r="G42">
        <v>1104001280</v>
      </c>
      <c r="H42">
        <v>254654064</v>
      </c>
      <c r="I42">
        <v>68043416</v>
      </c>
    </row>
    <row r="43" spans="1:9" x14ac:dyDescent="0.45">
      <c r="A43" t="s">
        <v>60</v>
      </c>
      <c r="B43">
        <v>19086952</v>
      </c>
      <c r="C43">
        <v>13539619</v>
      </c>
      <c r="D43">
        <v>73314848</v>
      </c>
      <c r="E43">
        <v>10247160</v>
      </c>
      <c r="F43">
        <v>1315528576</v>
      </c>
      <c r="G43">
        <v>565185536</v>
      </c>
      <c r="H43">
        <v>146848832</v>
      </c>
      <c r="I43">
        <v>6771363</v>
      </c>
    </row>
    <row r="44" spans="1:9" x14ac:dyDescent="0.45">
      <c r="A44" t="s">
        <v>69</v>
      </c>
      <c r="B44">
        <v>16043053</v>
      </c>
      <c r="C44">
        <v>18922130</v>
      </c>
      <c r="D44">
        <v>50936508</v>
      </c>
      <c r="E44">
        <v>25289362</v>
      </c>
      <c r="F44">
        <v>3841267200</v>
      </c>
      <c r="G44">
        <v>777185536</v>
      </c>
      <c r="H44">
        <v>474563584</v>
      </c>
      <c r="I44">
        <v>66513064</v>
      </c>
    </row>
    <row r="45" spans="1:9" x14ac:dyDescent="0.45">
      <c r="A45" t="s">
        <v>69</v>
      </c>
      <c r="B45">
        <v>11826431</v>
      </c>
      <c r="C45">
        <v>16082951</v>
      </c>
      <c r="D45">
        <v>41589284</v>
      </c>
      <c r="E45">
        <v>16984896</v>
      </c>
      <c r="F45">
        <v>2454357504</v>
      </c>
      <c r="G45">
        <v>624715136</v>
      </c>
      <c r="H45">
        <v>329040064</v>
      </c>
      <c r="I45">
        <v>14568731</v>
      </c>
    </row>
    <row r="46" spans="1:9" x14ac:dyDescent="0.45">
      <c r="B46">
        <f>AVERAGE(B42:B45)</f>
        <v>18070809.5</v>
      </c>
      <c r="C46">
        <f t="shared" ref="C46" si="50">AVERAGE(C42:C45)</f>
        <v>16945028.5</v>
      </c>
      <c r="D46">
        <f t="shared" ref="D46" si="51">AVERAGE(D42:D45)</f>
        <v>79098716</v>
      </c>
      <c r="E46">
        <f t="shared" ref="E46" si="52">AVERAGE(E42:E45)</f>
        <v>18816790</v>
      </c>
      <c r="F46">
        <f t="shared" ref="F46" si="53">AVERAGE(F42:F45)</f>
        <v>2456865056</v>
      </c>
      <c r="G46">
        <f t="shared" ref="G46" si="54">AVERAGE(G42:G45)</f>
        <v>767771872</v>
      </c>
      <c r="H46">
        <f t="shared" ref="H46" si="55">AVERAGE(H42:H45)</f>
        <v>301276636</v>
      </c>
      <c r="I46">
        <f t="shared" ref="I46" si="56">AVERAGE(I42:I45)</f>
        <v>38974143.5</v>
      </c>
    </row>
    <row r="47" spans="1:9" x14ac:dyDescent="0.45">
      <c r="A47" t="s">
        <v>79</v>
      </c>
      <c r="B47">
        <v>721666432</v>
      </c>
      <c r="C47">
        <v>75962336</v>
      </c>
      <c r="D47">
        <v>574121408</v>
      </c>
      <c r="E47">
        <v>44198760</v>
      </c>
      <c r="F47">
        <v>299870496</v>
      </c>
      <c r="G47">
        <v>295714720</v>
      </c>
      <c r="H47">
        <v>54729716</v>
      </c>
      <c r="I47">
        <v>15065573</v>
      </c>
    </row>
    <row r="48" spans="1:9" x14ac:dyDescent="0.45">
      <c r="A48" t="s">
        <v>79</v>
      </c>
      <c r="B48">
        <v>1131853824</v>
      </c>
      <c r="C48">
        <v>84965776</v>
      </c>
      <c r="D48">
        <v>888637824</v>
      </c>
      <c r="E48">
        <v>56367508</v>
      </c>
      <c r="F48">
        <v>381932000</v>
      </c>
      <c r="G48">
        <v>355001728</v>
      </c>
      <c r="H48">
        <v>44626988</v>
      </c>
      <c r="I48">
        <v>13822258</v>
      </c>
    </row>
    <row r="49" spans="1:9" x14ac:dyDescent="0.45">
      <c r="A49" t="s">
        <v>80</v>
      </c>
      <c r="B49">
        <v>1406728832</v>
      </c>
      <c r="C49">
        <v>109709328</v>
      </c>
      <c r="D49">
        <v>835215872</v>
      </c>
      <c r="E49">
        <v>44441980</v>
      </c>
      <c r="F49">
        <v>323305024</v>
      </c>
      <c r="G49">
        <v>337136864</v>
      </c>
      <c r="H49">
        <v>53229720</v>
      </c>
      <c r="I49">
        <v>13187510</v>
      </c>
    </row>
    <row r="50" spans="1:9" x14ac:dyDescent="0.45">
      <c r="A50" t="s">
        <v>78</v>
      </c>
      <c r="B50">
        <v>1321531264</v>
      </c>
      <c r="C50">
        <v>123433648</v>
      </c>
      <c r="D50">
        <v>842902080</v>
      </c>
      <c r="E50">
        <v>15800554</v>
      </c>
      <c r="F50">
        <v>420984256</v>
      </c>
      <c r="G50">
        <v>455040000</v>
      </c>
      <c r="H50">
        <v>123640.1328125</v>
      </c>
      <c r="I50">
        <v>1096585.875</v>
      </c>
    </row>
    <row r="51" spans="1:9" x14ac:dyDescent="0.45">
      <c r="B51">
        <f>AVERAGE(B47:B50)</f>
        <v>1145445088</v>
      </c>
      <c r="C51">
        <f t="shared" ref="C51" si="57">AVERAGE(C47:C50)</f>
        <v>98517772</v>
      </c>
      <c r="D51">
        <f t="shared" ref="D51" si="58">AVERAGE(D47:D50)</f>
        <v>785219296</v>
      </c>
      <c r="E51">
        <f t="shared" ref="E51" si="59">AVERAGE(E47:E50)</f>
        <v>40202200.5</v>
      </c>
      <c r="F51">
        <f t="shared" ref="F51" si="60">AVERAGE(F47:F50)</f>
        <v>356522944</v>
      </c>
      <c r="G51">
        <f t="shared" ref="G51" si="61">AVERAGE(G47:G50)</f>
        <v>360723328</v>
      </c>
      <c r="H51">
        <f t="shared" ref="H51" si="62">AVERAGE(H47:H50)</f>
        <v>38177516.033203125</v>
      </c>
      <c r="I51">
        <f t="shared" ref="I51" si="63">AVERAGE(I47:I50)</f>
        <v>10792981.71875</v>
      </c>
    </row>
    <row r="52" spans="1:9" x14ac:dyDescent="0.45">
      <c r="A52" t="s">
        <v>72</v>
      </c>
      <c r="B52">
        <v>24510616</v>
      </c>
      <c r="C52">
        <v>22778710</v>
      </c>
      <c r="D52">
        <v>109372960</v>
      </c>
      <c r="E52">
        <v>41347768</v>
      </c>
      <c r="F52">
        <v>3150973184</v>
      </c>
      <c r="G52">
        <v>953178304</v>
      </c>
      <c r="H52">
        <v>460728224</v>
      </c>
      <c r="I52">
        <v>45449588</v>
      </c>
    </row>
    <row r="53" spans="1:9" x14ac:dyDescent="0.45">
      <c r="A53" t="s">
        <v>72</v>
      </c>
      <c r="B53">
        <v>121019712</v>
      </c>
      <c r="C53">
        <v>12204073</v>
      </c>
      <c r="D53">
        <v>59820420</v>
      </c>
      <c r="E53">
        <v>23106196</v>
      </c>
      <c r="F53">
        <v>1624365568</v>
      </c>
      <c r="G53">
        <v>494598496</v>
      </c>
      <c r="H53">
        <v>256426144</v>
      </c>
      <c r="I53">
        <v>27903196</v>
      </c>
    </row>
    <row r="54" spans="1:9" x14ac:dyDescent="0.45">
      <c r="A54" t="s">
        <v>70</v>
      </c>
      <c r="B54">
        <v>108420776</v>
      </c>
      <c r="C54">
        <v>10322446</v>
      </c>
      <c r="D54">
        <v>61645244</v>
      </c>
      <c r="E54">
        <v>22719152</v>
      </c>
      <c r="F54">
        <v>2320071424</v>
      </c>
      <c r="G54">
        <v>535136960</v>
      </c>
      <c r="H54">
        <v>254013088</v>
      </c>
      <c r="I54">
        <v>10932997</v>
      </c>
    </row>
    <row r="55" spans="1:9" x14ac:dyDescent="0.45">
      <c r="A55" t="s">
        <v>70</v>
      </c>
      <c r="B55">
        <v>89747584</v>
      </c>
      <c r="C55">
        <v>2913358</v>
      </c>
      <c r="D55">
        <v>51021800</v>
      </c>
      <c r="E55">
        <v>14903422</v>
      </c>
      <c r="F55">
        <v>1623420416</v>
      </c>
      <c r="G55">
        <v>402250048</v>
      </c>
      <c r="H55">
        <v>194564128</v>
      </c>
      <c r="I55">
        <v>6838360</v>
      </c>
    </row>
    <row r="56" spans="1:9" x14ac:dyDescent="0.45">
      <c r="B56">
        <f>AVERAGE(B52:B55)</f>
        <v>85924672</v>
      </c>
      <c r="C56">
        <f t="shared" ref="C56" si="64">AVERAGE(C52:C55)</f>
        <v>12054646.75</v>
      </c>
      <c r="D56">
        <f t="shared" ref="D56" si="65">AVERAGE(D52:D55)</f>
        <v>70465106</v>
      </c>
      <c r="E56">
        <f t="shared" ref="E56" si="66">AVERAGE(E52:E55)</f>
        <v>25519134.5</v>
      </c>
      <c r="F56">
        <f t="shared" ref="F56" si="67">AVERAGE(F52:F55)</f>
        <v>2179707648</v>
      </c>
      <c r="G56">
        <f t="shared" ref="G56" si="68">AVERAGE(G52:G55)</f>
        <v>596290952</v>
      </c>
      <c r="H56">
        <f t="shared" ref="H56" si="69">AVERAGE(H52:H55)</f>
        <v>291432896</v>
      </c>
      <c r="I56">
        <f t="shared" ref="I56" si="70">AVERAGE(I52:I55)</f>
        <v>22781035.25</v>
      </c>
    </row>
    <row r="57" spans="1:9" x14ac:dyDescent="0.45">
      <c r="A57" t="s">
        <v>73</v>
      </c>
      <c r="B57">
        <v>31136704</v>
      </c>
      <c r="C57">
        <v>62190224</v>
      </c>
      <c r="D57">
        <v>191523440</v>
      </c>
      <c r="E57">
        <v>64903496</v>
      </c>
      <c r="F57">
        <v>5922951680</v>
      </c>
      <c r="G57">
        <v>9728072704</v>
      </c>
      <c r="H57">
        <v>1228669184</v>
      </c>
      <c r="I57">
        <v>72906352</v>
      </c>
    </row>
    <row r="58" spans="1:9" x14ac:dyDescent="0.45">
      <c r="A58" t="s">
        <v>73</v>
      </c>
      <c r="B58">
        <v>100021664</v>
      </c>
      <c r="C58">
        <v>19520774</v>
      </c>
      <c r="D58">
        <v>80550872</v>
      </c>
      <c r="E58">
        <v>28441450</v>
      </c>
      <c r="F58">
        <v>2895845376</v>
      </c>
      <c r="G58">
        <v>4186038784</v>
      </c>
      <c r="H58">
        <v>575254720</v>
      </c>
      <c r="I58">
        <v>41988688</v>
      </c>
    </row>
    <row r="59" spans="1:9" x14ac:dyDescent="0.45">
      <c r="A59" t="s">
        <v>71</v>
      </c>
      <c r="B59">
        <v>166746256</v>
      </c>
      <c r="C59">
        <v>4351906.5</v>
      </c>
      <c r="D59">
        <v>68826000</v>
      </c>
      <c r="E59">
        <v>6110438</v>
      </c>
      <c r="F59">
        <v>827529216</v>
      </c>
      <c r="G59">
        <v>252125392</v>
      </c>
      <c r="H59">
        <v>140857120</v>
      </c>
      <c r="I59">
        <v>13330757</v>
      </c>
    </row>
    <row r="60" spans="1:9" x14ac:dyDescent="0.45">
      <c r="A60" t="s">
        <v>71</v>
      </c>
      <c r="B60">
        <v>129445752</v>
      </c>
      <c r="C60">
        <v>3939947.5</v>
      </c>
      <c r="D60">
        <v>58380760</v>
      </c>
      <c r="E60">
        <v>1255876.125</v>
      </c>
      <c r="F60">
        <v>660030656</v>
      </c>
      <c r="G60">
        <v>201871248</v>
      </c>
      <c r="H60">
        <v>105148600</v>
      </c>
      <c r="I60">
        <v>6140143.5</v>
      </c>
    </row>
    <row r="61" spans="1:9" x14ac:dyDescent="0.45">
      <c r="B61">
        <f>AVERAGE(B57:B60)</f>
        <v>106837594</v>
      </c>
      <c r="C61">
        <f t="shared" ref="C61" si="71">AVERAGE(C57:C60)</f>
        <v>22500713</v>
      </c>
      <c r="D61">
        <f t="shared" ref="D61" si="72">AVERAGE(D57:D60)</f>
        <v>99820268</v>
      </c>
      <c r="E61">
        <f t="shared" ref="E61" si="73">AVERAGE(E57:E60)</f>
        <v>25177815.03125</v>
      </c>
      <c r="F61">
        <f t="shared" ref="F61" si="74">AVERAGE(F57:F60)</f>
        <v>2576589232</v>
      </c>
      <c r="G61">
        <f t="shared" ref="G61" si="75">AVERAGE(G57:G60)</f>
        <v>3592027032</v>
      </c>
      <c r="H61">
        <f t="shared" ref="H61" si="76">AVERAGE(H57:H60)</f>
        <v>512482406</v>
      </c>
      <c r="I61">
        <f t="shared" ref="I61" si="77">AVERAGE(I57:I60)</f>
        <v>33591485.125</v>
      </c>
    </row>
  </sheetData>
  <sortState xmlns:xlrd2="http://schemas.microsoft.com/office/spreadsheetml/2017/richdata2" ref="A2:I60">
    <sortCondition ref="A2:A60"/>
  </sortState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DB9CBA-80CE-4EFF-8BBB-DF2C446E17C8}">
  <dimension ref="A1:M13"/>
  <sheetViews>
    <sheetView tabSelected="1" workbookViewId="0">
      <selection activeCell="M13" sqref="M13"/>
    </sheetView>
  </sheetViews>
  <sheetFormatPr defaultRowHeight="14.25" x14ac:dyDescent="0.45"/>
  <cols>
    <col min="1" max="1" width="11.59765625" bestFit="1" customWidth="1"/>
    <col min="12" max="12" width="10.73046875" bestFit="1" customWidth="1"/>
  </cols>
  <sheetData>
    <row r="1" spans="1:13" x14ac:dyDescent="0.45">
      <c r="A1" t="s">
        <v>97</v>
      </c>
      <c r="B1" t="s">
        <v>81</v>
      </c>
      <c r="C1" t="s">
        <v>96</v>
      </c>
      <c r="D1" t="s">
        <v>52</v>
      </c>
      <c r="E1" t="s">
        <v>55</v>
      </c>
      <c r="F1" t="s">
        <v>53</v>
      </c>
      <c r="G1" t="s">
        <v>54</v>
      </c>
      <c r="H1" t="s">
        <v>49</v>
      </c>
      <c r="I1" t="s">
        <v>48</v>
      </c>
      <c r="J1" t="s">
        <v>51</v>
      </c>
      <c r="K1" t="s">
        <v>50</v>
      </c>
      <c r="L1" t="s">
        <v>94</v>
      </c>
      <c r="M1" t="s">
        <v>95</v>
      </c>
    </row>
    <row r="2" spans="1:13" x14ac:dyDescent="0.45">
      <c r="A2">
        <v>2707</v>
      </c>
      <c r="B2">
        <v>2454</v>
      </c>
      <c r="C2" t="s">
        <v>82</v>
      </c>
      <c r="D2" s="1">
        <v>3317215776</v>
      </c>
      <c r="E2" s="1">
        <v>142634590</v>
      </c>
      <c r="F2" s="1">
        <v>2447177504</v>
      </c>
      <c r="G2" s="1">
        <v>80785780</v>
      </c>
      <c r="H2" s="1">
        <v>1092974656</v>
      </c>
      <c r="I2" s="1">
        <v>570235464</v>
      </c>
      <c r="J2" s="1">
        <v>57593215</v>
      </c>
      <c r="K2" s="1">
        <v>4870618.3125</v>
      </c>
      <c r="L2" s="1">
        <f>SUM(D2:K2)</f>
        <v>7713487603.3125</v>
      </c>
      <c r="M2" s="2">
        <f>D2/L2</f>
        <v>0.43005394532240465</v>
      </c>
    </row>
    <row r="3" spans="1:13" x14ac:dyDescent="0.45">
      <c r="A3">
        <v>2709</v>
      </c>
      <c r="B3">
        <v>2884</v>
      </c>
      <c r="C3" t="s">
        <v>85</v>
      </c>
      <c r="D3" s="1">
        <v>1416065868</v>
      </c>
      <c r="E3" s="1">
        <v>103729271</v>
      </c>
      <c r="F3" s="1">
        <v>665746378</v>
      </c>
      <c r="G3" s="1">
        <v>12094429.1171875</v>
      </c>
      <c r="H3" s="1">
        <v>72595910</v>
      </c>
      <c r="I3" s="1">
        <v>106272582.5</v>
      </c>
      <c r="J3" s="1">
        <v>23070883.40625</v>
      </c>
      <c r="K3" s="1">
        <v>8942899.71875</v>
      </c>
      <c r="L3" s="1">
        <f>SUM(D3:K3)</f>
        <v>2408518221.7421875</v>
      </c>
      <c r="M3" s="2">
        <f>D3/L3</f>
        <v>0.58794069117554659</v>
      </c>
    </row>
    <row r="4" spans="1:13" x14ac:dyDescent="0.45">
      <c r="A4">
        <v>2711</v>
      </c>
      <c r="B4">
        <v>3242</v>
      </c>
      <c r="C4" t="s">
        <v>91</v>
      </c>
      <c r="D4" s="1">
        <v>1145445088</v>
      </c>
      <c r="E4" s="1">
        <v>98517772</v>
      </c>
      <c r="F4" s="1">
        <v>785219296</v>
      </c>
      <c r="G4" s="1">
        <v>40202200.5</v>
      </c>
      <c r="H4" s="1">
        <v>356522944</v>
      </c>
      <c r="I4" s="1">
        <v>360723328</v>
      </c>
      <c r="J4" s="1">
        <v>38177516.033203125</v>
      </c>
      <c r="K4" s="1">
        <v>10792981.71875</v>
      </c>
      <c r="L4" s="1">
        <f>SUM(D4:K4)</f>
        <v>2835601126.2519531</v>
      </c>
      <c r="M4" s="2">
        <f>D4/L4</f>
        <v>0.40395141523802003</v>
      </c>
    </row>
    <row r="5" spans="1:13" x14ac:dyDescent="0.45">
      <c r="A5">
        <v>2713</v>
      </c>
      <c r="B5">
        <v>2886</v>
      </c>
      <c r="C5" t="s">
        <v>86</v>
      </c>
      <c r="D5" s="1">
        <v>3861785120</v>
      </c>
      <c r="E5" s="1">
        <v>191619171</v>
      </c>
      <c r="F5" s="1">
        <v>727492272</v>
      </c>
      <c r="G5" s="1">
        <v>11531782.375</v>
      </c>
      <c r="H5" s="1">
        <v>84175099</v>
      </c>
      <c r="I5" s="1">
        <v>269411176</v>
      </c>
      <c r="J5" s="1">
        <v>33340055.25</v>
      </c>
      <c r="K5" s="1">
        <v>10441578.265625</v>
      </c>
      <c r="L5" s="1">
        <f>SUM(D5:K5)</f>
        <v>5189796253.890625</v>
      </c>
      <c r="M5" s="2">
        <f>D5/L5</f>
        <v>0.74411112326518458</v>
      </c>
    </row>
    <row r="6" spans="1:13" x14ac:dyDescent="0.45">
      <c r="A6">
        <v>2714</v>
      </c>
      <c r="B6">
        <v>3243</v>
      </c>
      <c r="C6" t="s">
        <v>92</v>
      </c>
      <c r="D6" s="1">
        <v>85924672</v>
      </c>
      <c r="E6" s="1">
        <v>12054646.75</v>
      </c>
      <c r="F6" s="1">
        <v>70465106</v>
      </c>
      <c r="G6" s="1">
        <v>25519134.5</v>
      </c>
      <c r="H6" s="1">
        <v>2179707648</v>
      </c>
      <c r="I6" s="1">
        <v>596290952</v>
      </c>
      <c r="J6" s="1">
        <v>291432896</v>
      </c>
      <c r="K6" s="1">
        <v>22781035.25</v>
      </c>
      <c r="L6" s="1">
        <f>SUM(D6:K6)</f>
        <v>3284176090.5</v>
      </c>
      <c r="M6" s="2">
        <f>D6/L6</f>
        <v>2.6163235354081875E-2</v>
      </c>
    </row>
    <row r="7" spans="1:13" x14ac:dyDescent="0.45">
      <c r="A7">
        <v>2715</v>
      </c>
      <c r="B7">
        <v>3244</v>
      </c>
      <c r="C7" t="s">
        <v>93</v>
      </c>
      <c r="D7" s="1">
        <v>106837594</v>
      </c>
      <c r="E7" s="1">
        <v>22500713</v>
      </c>
      <c r="F7" s="1">
        <v>99820268</v>
      </c>
      <c r="G7" s="1">
        <v>25177815.03125</v>
      </c>
      <c r="H7" s="1">
        <v>2576589232</v>
      </c>
      <c r="I7" s="1">
        <v>3592027032</v>
      </c>
      <c r="J7" s="1">
        <v>512482406</v>
      </c>
      <c r="K7" s="1">
        <v>33591485.125</v>
      </c>
      <c r="L7" s="1">
        <f>SUM(D7:K7)</f>
        <v>6969026545.15625</v>
      </c>
      <c r="M7" s="2">
        <f>D7/L7</f>
        <v>1.5330346829322435E-2</v>
      </c>
    </row>
    <row r="8" spans="1:13" x14ac:dyDescent="0.45">
      <c r="A8">
        <v>2716</v>
      </c>
      <c r="B8">
        <v>2560</v>
      </c>
      <c r="C8" t="s">
        <v>83</v>
      </c>
      <c r="D8" s="1">
        <v>80164177</v>
      </c>
      <c r="E8" s="1">
        <v>18140107.5</v>
      </c>
      <c r="F8" s="1">
        <v>57706203</v>
      </c>
      <c r="G8" s="1">
        <v>28398769.5</v>
      </c>
      <c r="H8" s="1">
        <v>2463552544</v>
      </c>
      <c r="I8" s="1">
        <v>680689024</v>
      </c>
      <c r="J8" s="1">
        <v>327405844</v>
      </c>
      <c r="K8" s="1">
        <v>28210447</v>
      </c>
      <c r="L8" s="1">
        <f>SUM(D8:K8)</f>
        <v>3684267116</v>
      </c>
      <c r="M8" s="2">
        <f>D8/L8</f>
        <v>2.1758513830841358E-2</v>
      </c>
    </row>
    <row r="9" spans="1:13" x14ac:dyDescent="0.45">
      <c r="A9">
        <v>2717</v>
      </c>
      <c r="B9">
        <v>2561</v>
      </c>
      <c r="C9" t="s">
        <v>84</v>
      </c>
      <c r="D9" s="1">
        <v>77442608</v>
      </c>
      <c r="E9" s="1">
        <v>7175489.25</v>
      </c>
      <c r="F9" s="1">
        <v>63665243</v>
      </c>
      <c r="G9" s="1">
        <v>8613148.5</v>
      </c>
      <c r="H9" s="1">
        <v>1274898384</v>
      </c>
      <c r="I9" s="1">
        <v>387109936</v>
      </c>
      <c r="J9" s="1">
        <v>232286820</v>
      </c>
      <c r="K9" s="1">
        <v>8793594.75</v>
      </c>
      <c r="L9" s="1">
        <f>SUM(D9:K9)</f>
        <v>2059985223.5</v>
      </c>
      <c r="M9" s="2">
        <f>D9/L9</f>
        <v>3.7593768691418963E-2</v>
      </c>
    </row>
    <row r="10" spans="1:13" x14ac:dyDescent="0.45">
      <c r="A10">
        <v>2718</v>
      </c>
      <c r="B10">
        <v>2890</v>
      </c>
      <c r="C10" t="s">
        <v>87</v>
      </c>
      <c r="D10" s="1">
        <v>78671892.5</v>
      </c>
      <c r="E10" s="1">
        <v>31767150</v>
      </c>
      <c r="F10" s="1">
        <v>108825906</v>
      </c>
      <c r="G10" s="1">
        <v>26288543.5</v>
      </c>
      <c r="H10" s="1">
        <v>3483370352</v>
      </c>
      <c r="I10" s="1">
        <v>1740887888</v>
      </c>
      <c r="J10" s="1">
        <v>436519776</v>
      </c>
      <c r="K10" s="1">
        <v>76547642</v>
      </c>
      <c r="L10" s="1">
        <f>SUM(D10:K10)</f>
        <v>5982879150</v>
      </c>
      <c r="M10" s="2">
        <f>D10/L10</f>
        <v>1.3149503863871294E-2</v>
      </c>
    </row>
    <row r="11" spans="1:13" x14ac:dyDescent="0.45">
      <c r="A11">
        <v>2719</v>
      </c>
      <c r="B11">
        <v>2891</v>
      </c>
      <c r="C11" t="s">
        <v>88</v>
      </c>
      <c r="D11" s="1">
        <v>63124924.5</v>
      </c>
      <c r="E11" s="1">
        <v>24261376.75</v>
      </c>
      <c r="F11" s="1">
        <v>96213336</v>
      </c>
      <c r="G11" s="1">
        <v>16390906.78125</v>
      </c>
      <c r="H11" s="1">
        <v>2475081616</v>
      </c>
      <c r="I11" s="1">
        <v>972391760</v>
      </c>
      <c r="J11" s="1">
        <v>503093072</v>
      </c>
      <c r="K11" s="1">
        <v>38280867</v>
      </c>
      <c r="L11" s="1">
        <f>SUM(D11:K11)</f>
        <v>4188837859.03125</v>
      </c>
      <c r="M11" s="2">
        <f>D11/L11</f>
        <v>1.5069794206500717E-2</v>
      </c>
    </row>
    <row r="12" spans="1:13" x14ac:dyDescent="0.45">
      <c r="A12">
        <v>2720</v>
      </c>
      <c r="B12">
        <v>2892</v>
      </c>
      <c r="C12" t="s">
        <v>89</v>
      </c>
      <c r="D12" s="1">
        <v>83885360.5</v>
      </c>
      <c r="E12" s="1">
        <v>33710605</v>
      </c>
      <c r="F12" s="1">
        <v>61963467.21875</v>
      </c>
      <c r="G12" s="1">
        <v>31251889.5</v>
      </c>
      <c r="H12" s="1">
        <v>4571817728</v>
      </c>
      <c r="I12" s="1">
        <v>1050005408</v>
      </c>
      <c r="J12" s="1">
        <v>428571168</v>
      </c>
      <c r="K12" s="1">
        <v>85712202</v>
      </c>
      <c r="L12" s="1">
        <f>SUM(D12:K12)</f>
        <v>6346917828.21875</v>
      </c>
      <c r="M12" s="2">
        <f>D12/L12</f>
        <v>1.3216708136198175E-2</v>
      </c>
    </row>
    <row r="13" spans="1:13" x14ac:dyDescent="0.45">
      <c r="A13">
        <v>2721</v>
      </c>
      <c r="B13">
        <v>2893</v>
      </c>
      <c r="C13" t="s">
        <v>90</v>
      </c>
      <c r="D13" s="1">
        <v>18070809.5</v>
      </c>
      <c r="E13" s="1">
        <v>16945028.5</v>
      </c>
      <c r="F13" s="1">
        <v>79098716</v>
      </c>
      <c r="G13" s="1">
        <v>18816790</v>
      </c>
      <c r="H13" s="1">
        <v>2456865056</v>
      </c>
      <c r="I13" s="1">
        <v>767771872</v>
      </c>
      <c r="J13" s="1">
        <v>301276636</v>
      </c>
      <c r="K13" s="1">
        <v>38974143.5</v>
      </c>
      <c r="L13" s="1">
        <f>SUM(D13:K13)</f>
        <v>3697819051.5</v>
      </c>
      <c r="M13" s="2">
        <f>D13/L13</f>
        <v>4.8868831190292221E-3</v>
      </c>
    </row>
  </sheetData>
  <sortState xmlns:xlrd2="http://schemas.microsoft.com/office/spreadsheetml/2017/richdata2" ref="A2:M13">
    <sortCondition ref="A2:A13"/>
  </sortState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Averages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Jack Moen</dc:creator>
  <cp:lastModifiedBy>Jack Moen</cp:lastModifiedBy>
  <dcterms:created xsi:type="dcterms:W3CDTF">2021-02-07T22:15:05Z</dcterms:created>
  <dcterms:modified xsi:type="dcterms:W3CDTF">2021-02-07T22:51:44Z</dcterms:modified>
</cp:coreProperties>
</file>